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766"/>
  <workbookPr defaultThemeVersion="124226"/>
  <mc:AlternateContent xmlns:mc="http://schemas.openxmlformats.org/markup-compatibility/2006">
    <mc:Choice Requires="x15">
      <x15ac:absPath xmlns:x15ac="http://schemas.microsoft.com/office/spreadsheetml/2010/11/ac" url="D:\Старый компьютер\документы Толчеева\2018\Госпрограмма\отчет за 2017 год\на отправку в минэк\готов\"/>
    </mc:Choice>
  </mc:AlternateContent>
  <bookViews>
    <workbookView xWindow="0" yWindow="0" windowWidth="28800" windowHeight="12210"/>
  </bookViews>
  <sheets>
    <sheet name="11а" sheetId="8" r:id="rId1"/>
    <sheet name="11б. Отч ОКС" sheetId="2" r:id="rId2"/>
    <sheet name="11в. Отч пок" sheetId="3" r:id="rId3"/>
    <sheet name="11г. Отч НПА" sheetId="4" r:id="rId4"/>
    <sheet name="11д. Оц эф" sheetId="7" r:id="rId5"/>
    <sheet name="Лист1" sheetId="6" r:id="rId6"/>
  </sheets>
  <definedNames>
    <definedName name="_xlnm.Print_Area" localSheetId="0">'11а'!$A$1:$M$548</definedName>
    <definedName name="_xlnm.Print_Area" localSheetId="1">'11б. Отч ОКС'!$A$1:$Q$31</definedName>
    <definedName name="_xlnm.Print_Area" localSheetId="3">'11г. Отч НПА'!$A$1:$G$30</definedName>
    <definedName name="_xlnm.Print_Area" localSheetId="4">'11д. Оц эф'!$A$1:$H$12</definedName>
  </definedNames>
  <calcPr calcId="162913"/>
</workbook>
</file>

<file path=xl/calcChain.xml><?xml version="1.0" encoding="utf-8"?>
<calcChain xmlns="http://schemas.openxmlformats.org/spreadsheetml/2006/main">
  <c r="F527" i="8" l="1"/>
  <c r="D527" i="8"/>
  <c r="E526" i="8"/>
  <c r="D526" i="8"/>
  <c r="J525" i="8"/>
  <c r="F525" i="8"/>
  <c r="F520" i="8" s="1"/>
  <c r="E525" i="8"/>
  <c r="E520" i="8" s="1"/>
  <c r="D525" i="8"/>
  <c r="F524" i="8"/>
  <c r="F519" i="8" s="1"/>
  <c r="E524" i="8"/>
  <c r="D524" i="8"/>
  <c r="F523" i="8"/>
  <c r="E523" i="8"/>
  <c r="D523" i="8"/>
  <c r="E522" i="8"/>
  <c r="D522" i="8"/>
  <c r="J520" i="8"/>
  <c r="D520" i="8"/>
  <c r="J519" i="8"/>
  <c r="J518" i="8"/>
  <c r="F518" i="8"/>
  <c r="E518" i="8"/>
  <c r="D518" i="8"/>
  <c r="J517" i="8"/>
  <c r="E517" i="8"/>
  <c r="D517" i="8"/>
  <c r="J516" i="8"/>
  <c r="D391" i="8"/>
  <c r="G205" i="8"/>
  <c r="G204" i="8"/>
  <c r="G203" i="8"/>
  <c r="G202" i="8"/>
  <c r="F201" i="8"/>
  <c r="G201" i="8" s="1"/>
  <c r="E201" i="8"/>
  <c r="D201" i="8"/>
  <c r="J200" i="8"/>
  <c r="G200" i="8"/>
  <c r="F200" i="8"/>
  <c r="E200" i="8"/>
  <c r="D200" i="8"/>
  <c r="G199" i="8"/>
  <c r="F199" i="8"/>
  <c r="E199" i="8"/>
  <c r="D199" i="8"/>
  <c r="G198" i="8"/>
  <c r="F198" i="8"/>
  <c r="E198" i="8"/>
  <c r="D198" i="8"/>
  <c r="D158" i="8" s="1"/>
  <c r="G197" i="8"/>
  <c r="F197" i="8"/>
  <c r="E197" i="8"/>
  <c r="D197" i="8"/>
  <c r="G196" i="8"/>
  <c r="F196" i="8"/>
  <c r="E196" i="8"/>
  <c r="D196" i="8"/>
  <c r="G195" i="8"/>
  <c r="G194" i="8"/>
  <c r="G193" i="8"/>
  <c r="G192" i="8"/>
  <c r="G191" i="8"/>
  <c r="F191" i="8"/>
  <c r="E191" i="8"/>
  <c r="D191" i="8"/>
  <c r="G190" i="8"/>
  <c r="G189" i="8"/>
  <c r="G188" i="8"/>
  <c r="G187" i="8"/>
  <c r="G186" i="8"/>
  <c r="F186" i="8"/>
  <c r="E186" i="8"/>
  <c r="D186" i="8"/>
  <c r="G185" i="8"/>
  <c r="D184" i="8"/>
  <c r="G184" i="8" s="1"/>
  <c r="G183" i="8"/>
  <c r="G182" i="8"/>
  <c r="F181" i="8"/>
  <c r="G181" i="8" s="1"/>
  <c r="E181" i="8"/>
  <c r="D181" i="8"/>
  <c r="J180" i="8"/>
  <c r="F180" i="8"/>
  <c r="G180" i="8" s="1"/>
  <c r="E180" i="8"/>
  <c r="E160" i="8" s="1"/>
  <c r="D180" i="8"/>
  <c r="F179" i="8"/>
  <c r="E179" i="8"/>
  <c r="E159" i="8" s="1"/>
  <c r="F178" i="8"/>
  <c r="G178" i="8" s="1"/>
  <c r="E178" i="8"/>
  <c r="D178" i="8"/>
  <c r="F177" i="8"/>
  <c r="G177" i="8" s="1"/>
  <c r="E177" i="8"/>
  <c r="E157" i="8" s="1"/>
  <c r="E156" i="8" s="1"/>
  <c r="D177" i="8"/>
  <c r="F176" i="8"/>
  <c r="E176" i="8"/>
  <c r="G175" i="8"/>
  <c r="G174" i="8"/>
  <c r="G173" i="8"/>
  <c r="G172" i="8"/>
  <c r="F171" i="8"/>
  <c r="G171" i="8" s="1"/>
  <c r="E171" i="8"/>
  <c r="D171" i="8"/>
  <c r="G170" i="8"/>
  <c r="G169" i="8"/>
  <c r="G168" i="8"/>
  <c r="G167" i="8"/>
  <c r="F166" i="8"/>
  <c r="G166" i="8" s="1"/>
  <c r="E166" i="8"/>
  <c r="D166" i="8"/>
  <c r="J165" i="8"/>
  <c r="F165" i="8"/>
  <c r="E165" i="8"/>
  <c r="D165" i="8"/>
  <c r="F164" i="8"/>
  <c r="E164" i="8"/>
  <c r="D164" i="8"/>
  <c r="F163" i="8"/>
  <c r="E163" i="8"/>
  <c r="D163" i="8"/>
  <c r="F162" i="8"/>
  <c r="E162" i="8"/>
  <c r="D162" i="8"/>
  <c r="D157" i="8" s="1"/>
  <c r="F161" i="8"/>
  <c r="G161" i="8" s="1"/>
  <c r="E161" i="8"/>
  <c r="D161" i="8"/>
  <c r="J160" i="8"/>
  <c r="D160" i="8"/>
  <c r="J159" i="8"/>
  <c r="J158" i="8"/>
  <c r="E158" i="8"/>
  <c r="J156" i="8"/>
  <c r="G155" i="8"/>
  <c r="G154" i="8"/>
  <c r="G153" i="8"/>
  <c r="F152" i="8"/>
  <c r="F151" i="8" s="1"/>
  <c r="G151" i="8" s="1"/>
  <c r="E151" i="8"/>
  <c r="D151" i="8"/>
  <c r="G150" i="8"/>
  <c r="G149" i="8"/>
  <c r="G148" i="8"/>
  <c r="F147" i="8"/>
  <c r="E146" i="8"/>
  <c r="D146" i="8"/>
  <c r="G145" i="8"/>
  <c r="G144" i="8"/>
  <c r="G143" i="8"/>
  <c r="G142" i="8"/>
  <c r="F141" i="8"/>
  <c r="E141" i="8"/>
  <c r="D141" i="8"/>
  <c r="G140" i="8"/>
  <c r="G139" i="8"/>
  <c r="G138" i="8"/>
  <c r="G137" i="8"/>
  <c r="F136" i="8"/>
  <c r="E136" i="8"/>
  <c r="D136" i="8"/>
  <c r="G135" i="8"/>
  <c r="G134" i="8"/>
  <c r="G133" i="8"/>
  <c r="G132" i="8"/>
  <c r="F132" i="8"/>
  <c r="F131" i="8"/>
  <c r="G131" i="8" s="1"/>
  <c r="E131" i="8"/>
  <c r="D131" i="8"/>
  <c r="J130" i="8"/>
  <c r="G130" i="8"/>
  <c r="E130" i="8"/>
  <c r="E126" i="8" s="1"/>
  <c r="D130" i="8"/>
  <c r="G129" i="8"/>
  <c r="F128" i="8"/>
  <c r="G128" i="8" s="1"/>
  <c r="E128" i="8"/>
  <c r="D128" i="8"/>
  <c r="F127" i="8"/>
  <c r="G127" i="8" s="1"/>
  <c r="E127" i="8"/>
  <c r="D127" i="8"/>
  <c r="D126" i="8"/>
  <c r="G125" i="8"/>
  <c r="G124" i="8"/>
  <c r="G123" i="8"/>
  <c r="G122" i="8"/>
  <c r="F121" i="8"/>
  <c r="G121" i="8" s="1"/>
  <c r="E121" i="8"/>
  <c r="D121" i="8"/>
  <c r="G120" i="8"/>
  <c r="G119" i="8"/>
  <c r="G118" i="8"/>
  <c r="F117" i="8"/>
  <c r="F116" i="8" s="1"/>
  <c r="G116" i="8"/>
  <c r="E116" i="8"/>
  <c r="D116" i="8"/>
  <c r="G115" i="8"/>
  <c r="G114" i="8"/>
  <c r="G113" i="8"/>
  <c r="F112" i="8"/>
  <c r="E111" i="8"/>
  <c r="D111" i="8"/>
  <c r="G110" i="8"/>
  <c r="G109" i="8"/>
  <c r="G108" i="8"/>
  <c r="G107" i="8"/>
  <c r="F107" i="8"/>
  <c r="F106" i="8"/>
  <c r="G106" i="8" s="1"/>
  <c r="E106" i="8"/>
  <c r="D106" i="8"/>
  <c r="G105" i="8"/>
  <c r="G104" i="8"/>
  <c r="G103" i="8"/>
  <c r="F103" i="8"/>
  <c r="F102" i="8"/>
  <c r="F101" i="8" s="1"/>
  <c r="G101" i="8" s="1"/>
  <c r="E101" i="8"/>
  <c r="D101" i="8"/>
  <c r="G100" i="8"/>
  <c r="G99" i="8"/>
  <c r="G98" i="8"/>
  <c r="G97" i="8"/>
  <c r="G96" i="8"/>
  <c r="F96" i="8"/>
  <c r="E96" i="8"/>
  <c r="D96" i="8"/>
  <c r="G95" i="8"/>
  <c r="G94" i="8"/>
  <c r="G93" i="8"/>
  <c r="G92" i="8"/>
  <c r="G91" i="8"/>
  <c r="F91" i="8"/>
  <c r="E91" i="8"/>
  <c r="D91" i="8"/>
  <c r="G90" i="8"/>
  <c r="G89" i="8"/>
  <c r="G88" i="8"/>
  <c r="G87" i="8"/>
  <c r="G86" i="8"/>
  <c r="F86" i="8"/>
  <c r="E86" i="8"/>
  <c r="D86" i="8"/>
  <c r="J85" i="8"/>
  <c r="D85" i="8"/>
  <c r="G85" i="8" s="1"/>
  <c r="D84" i="8"/>
  <c r="G84" i="8" s="1"/>
  <c r="F83" i="8"/>
  <c r="G83" i="8" s="1"/>
  <c r="E83" i="8"/>
  <c r="E81" i="8" s="1"/>
  <c r="D83" i="8"/>
  <c r="E82" i="8"/>
  <c r="D82" i="8"/>
  <c r="D81" i="8" s="1"/>
  <c r="G80" i="8"/>
  <c r="G79" i="8"/>
  <c r="G78" i="8"/>
  <c r="G77" i="8"/>
  <c r="F76" i="8"/>
  <c r="E76" i="8"/>
  <c r="D76" i="8"/>
  <c r="G75" i="8"/>
  <c r="G74" i="8"/>
  <c r="G73" i="8"/>
  <c r="G72" i="8"/>
  <c r="D72" i="8"/>
  <c r="F71" i="8"/>
  <c r="G71" i="8" s="1"/>
  <c r="E71" i="8"/>
  <c r="D71" i="8"/>
  <c r="G70" i="8"/>
  <c r="G69" i="8"/>
  <c r="G68" i="8"/>
  <c r="G67" i="8"/>
  <c r="F66" i="8"/>
  <c r="G66" i="8" s="1"/>
  <c r="E66" i="8"/>
  <c r="D66" i="8"/>
  <c r="G65" i="8"/>
  <c r="G64" i="8"/>
  <c r="G63" i="8"/>
  <c r="G62" i="8"/>
  <c r="F61" i="8"/>
  <c r="G61" i="8" s="1"/>
  <c r="E61" i="8"/>
  <c r="D61" i="8"/>
  <c r="G60" i="8"/>
  <c r="G59" i="8"/>
  <c r="G58" i="8"/>
  <c r="G53" i="8" s="1"/>
  <c r="G57" i="8"/>
  <c r="F56" i="8"/>
  <c r="G56" i="8" s="1"/>
  <c r="E56" i="8"/>
  <c r="D56" i="8"/>
  <c r="J55" i="8"/>
  <c r="G55" i="8"/>
  <c r="F55" i="8"/>
  <c r="F35" i="8" s="1"/>
  <c r="E55" i="8"/>
  <c r="D55" i="8"/>
  <c r="G54" i="8"/>
  <c r="F54" i="8"/>
  <c r="F34" i="8" s="1"/>
  <c r="E54" i="8"/>
  <c r="D54" i="8"/>
  <c r="F53" i="8"/>
  <c r="F33" i="8" s="1"/>
  <c r="F18" i="8" s="1"/>
  <c r="E53" i="8"/>
  <c r="D53" i="8"/>
  <c r="F52" i="8"/>
  <c r="G52" i="8" s="1"/>
  <c r="E52" i="8"/>
  <c r="D52" i="8"/>
  <c r="E51" i="8"/>
  <c r="D51" i="8"/>
  <c r="G50" i="8"/>
  <c r="G49" i="8"/>
  <c r="G48" i="8"/>
  <c r="F47" i="8"/>
  <c r="F46" i="8" s="1"/>
  <c r="G46" i="8"/>
  <c r="E46" i="8"/>
  <c r="D46" i="8"/>
  <c r="G45" i="8"/>
  <c r="G44" i="8"/>
  <c r="G43" i="8"/>
  <c r="G42" i="8"/>
  <c r="G41" i="8"/>
  <c r="F41" i="8"/>
  <c r="E41" i="8"/>
  <c r="D41" i="8"/>
  <c r="J40" i="8"/>
  <c r="F40" i="8"/>
  <c r="G40" i="8" s="1"/>
  <c r="E40" i="8"/>
  <c r="D40" i="8"/>
  <c r="D35" i="8" s="1"/>
  <c r="F39" i="8"/>
  <c r="G39" i="8" s="1"/>
  <c r="E39" i="8"/>
  <c r="E34" i="8" s="1"/>
  <c r="D39" i="8"/>
  <c r="F38" i="8"/>
  <c r="E38" i="8"/>
  <c r="E33" i="8" s="1"/>
  <c r="E8" i="8" s="1"/>
  <c r="D38" i="8"/>
  <c r="D33" i="8" s="1"/>
  <c r="D8" i="8" s="1"/>
  <c r="E37" i="8"/>
  <c r="D37" i="8"/>
  <c r="E35" i="8"/>
  <c r="E10" i="8" s="1"/>
  <c r="J34" i="8"/>
  <c r="J33" i="8"/>
  <c r="J8" i="8" s="1"/>
  <c r="G33" i="8"/>
  <c r="J32" i="8"/>
  <c r="E32" i="8"/>
  <c r="J31" i="8"/>
  <c r="F30" i="8"/>
  <c r="G30" i="8" s="1"/>
  <c r="E30" i="8"/>
  <c r="F29" i="8"/>
  <c r="G29" i="8" s="1"/>
  <c r="E29" i="8"/>
  <c r="E26" i="8" s="1"/>
  <c r="D29" i="8"/>
  <c r="J28" i="8"/>
  <c r="J30" i="8" s="1"/>
  <c r="F28" i="8"/>
  <c r="G28" i="8" s="1"/>
  <c r="E28" i="8"/>
  <c r="D28" i="8"/>
  <c r="F27" i="8"/>
  <c r="G27" i="8" s="1"/>
  <c r="E27" i="8"/>
  <c r="D27" i="8"/>
  <c r="D26" i="8"/>
  <c r="G25" i="8"/>
  <c r="F25" i="8"/>
  <c r="E25" i="8"/>
  <c r="D25" i="8"/>
  <c r="J24" i="8"/>
  <c r="J14" i="8" s="1"/>
  <c r="F24" i="8"/>
  <c r="E24" i="8"/>
  <c r="D24" i="8"/>
  <c r="D21" i="8" s="1"/>
  <c r="J23" i="8"/>
  <c r="F23" i="8"/>
  <c r="G23" i="8" s="1"/>
  <c r="E23" i="8"/>
  <c r="E21" i="8" s="1"/>
  <c r="D23" i="8"/>
  <c r="J22" i="8"/>
  <c r="F22" i="8"/>
  <c r="E22" i="8"/>
  <c r="D22" i="8"/>
  <c r="J21" i="8"/>
  <c r="J25" i="8" s="1"/>
  <c r="E20" i="8"/>
  <c r="E15" i="8" s="1"/>
  <c r="D20" i="8"/>
  <c r="D15" i="8" s="1"/>
  <c r="J19" i="8"/>
  <c r="J18" i="8"/>
  <c r="J13" i="8" s="1"/>
  <c r="E17" i="8"/>
  <c r="J16" i="8"/>
  <c r="E14" i="8"/>
  <c r="D10" i="8"/>
  <c r="J7" i="8"/>
  <c r="J10" i="8" s="1"/>
  <c r="J6" i="8"/>
  <c r="E9" i="8" l="1"/>
  <c r="E16" i="8"/>
  <c r="E12" i="8"/>
  <c r="E11" i="8" s="1"/>
  <c r="D36" i="8"/>
  <c r="F126" i="8"/>
  <c r="G126" i="8" s="1"/>
  <c r="F146" i="8"/>
  <c r="G146" i="8" s="1"/>
  <c r="G147" i="8"/>
  <c r="F159" i="8"/>
  <c r="G164" i="8"/>
  <c r="D521" i="8"/>
  <c r="D519" i="8"/>
  <c r="J11" i="8"/>
  <c r="F13" i="8"/>
  <c r="D18" i="8"/>
  <c r="D13" i="8" s="1"/>
  <c r="F26" i="8"/>
  <c r="G26" i="8" s="1"/>
  <c r="E7" i="8"/>
  <c r="G38" i="8"/>
  <c r="G76" i="8"/>
  <c r="G112" i="8"/>
  <c r="F111" i="8"/>
  <c r="G111" i="8" s="1"/>
  <c r="G141" i="8"/>
  <c r="J9" i="8"/>
  <c r="G163" i="8"/>
  <c r="F158" i="8"/>
  <c r="E521" i="8"/>
  <c r="G35" i="8"/>
  <c r="F20" i="8"/>
  <c r="F160" i="8"/>
  <c r="G160" i="8" s="1"/>
  <c r="G165" i="8"/>
  <c r="D516" i="8"/>
  <c r="D32" i="8"/>
  <c r="E18" i="8"/>
  <c r="E13" i="8" s="1"/>
  <c r="F21" i="8"/>
  <c r="G21" i="8" s="1"/>
  <c r="G22" i="8"/>
  <c r="G24" i="8"/>
  <c r="E31" i="8"/>
  <c r="J35" i="8"/>
  <c r="J17" i="8"/>
  <c r="D34" i="8"/>
  <c r="F51" i="8"/>
  <c r="G51" i="8" s="1"/>
  <c r="G136" i="8"/>
  <c r="G162" i="8"/>
  <c r="F157" i="8"/>
  <c r="F522" i="8"/>
  <c r="G527" i="8"/>
  <c r="F526" i="8"/>
  <c r="G526" i="8" s="1"/>
  <c r="E36" i="8"/>
  <c r="F14" i="8"/>
  <c r="F37" i="8"/>
  <c r="G47" i="8"/>
  <c r="F82" i="8"/>
  <c r="G102" i="8"/>
  <c r="G117" i="8"/>
  <c r="G152" i="8"/>
  <c r="E519" i="8"/>
  <c r="E516" i="8" s="1"/>
  <c r="D179" i="8"/>
  <c r="G7" i="7"/>
  <c r="G8" i="7"/>
  <c r="G9" i="7"/>
  <c r="G10" i="7"/>
  <c r="G11" i="7"/>
  <c r="J12" i="8" l="1"/>
  <c r="J15" i="8" s="1"/>
  <c r="J20" i="8"/>
  <c r="G20" i="8"/>
  <c r="F15" i="8"/>
  <c r="G15" i="8" s="1"/>
  <c r="G37" i="8"/>
  <c r="F36" i="8"/>
  <c r="G36" i="8" s="1"/>
  <c r="F32" i="8"/>
  <c r="G159" i="8"/>
  <c r="D176" i="8"/>
  <c r="G176" i="8" s="1"/>
  <c r="D159" i="8"/>
  <c r="D156" i="8" s="1"/>
  <c r="F521" i="8"/>
  <c r="G521" i="8" s="1"/>
  <c r="F517" i="8"/>
  <c r="G522" i="8"/>
  <c r="G13" i="8"/>
  <c r="G179" i="8"/>
  <c r="G18" i="8"/>
  <c r="F9" i="8"/>
  <c r="G82" i="8"/>
  <c r="F81" i="8"/>
  <c r="G81" i="8" s="1"/>
  <c r="G157" i="8"/>
  <c r="F156" i="8"/>
  <c r="G156" i="8" s="1"/>
  <c r="D9" i="8"/>
  <c r="D19" i="8"/>
  <c r="D31" i="8"/>
  <c r="D17" i="8"/>
  <c r="D7" i="8"/>
  <c r="D6" i="8" s="1"/>
  <c r="F10" i="8"/>
  <c r="G10" i="8" s="1"/>
  <c r="G158" i="8"/>
  <c r="F8" i="8"/>
  <c r="G8" i="8" s="1"/>
  <c r="E6" i="8"/>
  <c r="G34" i="8"/>
  <c r="G11" i="6"/>
  <c r="G10" i="6"/>
  <c r="G9" i="6"/>
  <c r="G8" i="6"/>
  <c r="G7" i="6"/>
  <c r="G517" i="8" l="1"/>
  <c r="F516" i="8"/>
  <c r="G516" i="8" s="1"/>
  <c r="G19" i="8"/>
  <c r="D14" i="8"/>
  <c r="G14" i="8" s="1"/>
  <c r="G32" i="8"/>
  <c r="F7" i="8"/>
  <c r="F31" i="8"/>
  <c r="G31" i="8" s="1"/>
  <c r="F17" i="8"/>
  <c r="D16" i="8"/>
  <c r="D12" i="8"/>
  <c r="G9" i="8"/>
  <c r="I52" i="3"/>
  <c r="H52" i="3"/>
  <c r="I51" i="3"/>
  <c r="H51" i="3"/>
  <c r="H50" i="3"/>
  <c r="H49" i="3"/>
  <c r="I48" i="3"/>
  <c r="H48" i="3"/>
  <c r="I47" i="3"/>
  <c r="H47" i="3"/>
  <c r="H46" i="3"/>
  <c r="H45" i="3"/>
  <c r="N44" i="3"/>
  <c r="M44" i="3"/>
  <c r="N35" i="3"/>
  <c r="M35" i="3"/>
  <c r="I34" i="3"/>
  <c r="H34" i="3"/>
  <c r="H33" i="3"/>
  <c r="I31" i="3"/>
  <c r="H31" i="3"/>
  <c r="I30" i="3"/>
  <c r="H30" i="3"/>
  <c r="N29" i="3"/>
  <c r="M29" i="3"/>
  <c r="I28" i="3"/>
  <c r="H28" i="3"/>
  <c r="I26" i="3"/>
  <c r="H26" i="3"/>
  <c r="I25" i="3"/>
  <c r="H25" i="3"/>
  <c r="I24" i="3"/>
  <c r="H24" i="3"/>
  <c r="I23" i="3"/>
  <c r="H23" i="3"/>
  <c r="I22" i="3"/>
  <c r="H22" i="3"/>
  <c r="I21" i="3"/>
  <c r="H21" i="3"/>
  <c r="I20" i="3"/>
  <c r="H20" i="3"/>
  <c r="I19" i="3"/>
  <c r="H19" i="3"/>
  <c r="H18" i="3"/>
  <c r="I17" i="3"/>
  <c r="H17" i="3"/>
  <c r="I16" i="3"/>
  <c r="H16" i="3"/>
  <c r="I15" i="3"/>
  <c r="H15" i="3"/>
  <c r="N14" i="3"/>
  <c r="M14" i="3"/>
  <c r="I13" i="3"/>
  <c r="H13" i="3"/>
  <c r="I12" i="3"/>
  <c r="H12" i="3"/>
  <c r="I10" i="3"/>
  <c r="H10" i="3"/>
  <c r="I9" i="3"/>
  <c r="H9" i="3"/>
  <c r="N8" i="3"/>
  <c r="M8" i="3"/>
  <c r="G17" i="8" l="1"/>
  <c r="F12" i="8"/>
  <c r="F16" i="8"/>
  <c r="G16" i="8" s="1"/>
  <c r="D11" i="8"/>
  <c r="F6" i="8"/>
  <c r="G6" i="8" s="1"/>
  <c r="G7" i="8"/>
  <c r="I6" i="2"/>
  <c r="J6" i="2"/>
  <c r="K6" i="2"/>
  <c r="L6" i="2"/>
  <c r="M6" i="2"/>
  <c r="H6" i="2"/>
  <c r="I10" i="2"/>
  <c r="J10" i="2"/>
  <c r="K10" i="2"/>
  <c r="L10" i="2"/>
  <c r="M10" i="2"/>
  <c r="I9" i="2"/>
  <c r="J9" i="2"/>
  <c r="K9" i="2"/>
  <c r="L9" i="2"/>
  <c r="M9" i="2"/>
  <c r="I8" i="2"/>
  <c r="J8" i="2"/>
  <c r="K8" i="2"/>
  <c r="L8" i="2"/>
  <c r="M8" i="2"/>
  <c r="H8" i="2"/>
  <c r="H9" i="2"/>
  <c r="H10" i="2"/>
  <c r="I7" i="2"/>
  <c r="J7" i="2"/>
  <c r="K7" i="2"/>
  <c r="L7" i="2"/>
  <c r="M7" i="2"/>
  <c r="H7" i="2"/>
  <c r="I13" i="2"/>
  <c r="J13" i="2"/>
  <c r="K13" i="2"/>
  <c r="L13" i="2"/>
  <c r="M13" i="2"/>
  <c r="H13" i="2"/>
  <c r="I12" i="2"/>
  <c r="J12" i="2"/>
  <c r="K12" i="2"/>
  <c r="L12" i="2"/>
  <c r="M12" i="2"/>
  <c r="H12" i="2"/>
  <c r="I14" i="2"/>
  <c r="J14" i="2"/>
  <c r="K14" i="2"/>
  <c r="L14" i="2"/>
  <c r="M14" i="2"/>
  <c r="H14" i="2"/>
  <c r="N24" i="2"/>
  <c r="N21" i="2" s="1"/>
  <c r="I21" i="2"/>
  <c r="J21" i="2"/>
  <c r="K21" i="2"/>
  <c r="L21" i="2"/>
  <c r="M21" i="2"/>
  <c r="H21" i="2"/>
  <c r="F11" i="8" l="1"/>
  <c r="G11" i="8" s="1"/>
  <c r="G12" i="8"/>
  <c r="M11" i="2"/>
  <c r="L11" i="2"/>
  <c r="K11" i="2"/>
  <c r="J11" i="2"/>
  <c r="I11" i="2"/>
  <c r="H11" i="2"/>
  <c r="I16" i="2"/>
  <c r="J16" i="2"/>
  <c r="K16" i="2"/>
  <c r="L16" i="2"/>
  <c r="N16" i="2" s="1"/>
  <c r="M16" i="2"/>
  <c r="H16" i="2"/>
  <c r="N19" i="2"/>
  <c r="N17" i="2"/>
</calcChain>
</file>

<file path=xl/sharedStrings.xml><?xml version="1.0" encoding="utf-8"?>
<sst xmlns="http://schemas.openxmlformats.org/spreadsheetml/2006/main" count="1782" uniqueCount="677">
  <si>
    <t>ВБС</t>
  </si>
  <si>
    <t>МБ</t>
  </si>
  <si>
    <t>Всего</t>
  </si>
  <si>
    <t>-</t>
  </si>
  <si>
    <t>1.1.</t>
  </si>
  <si>
    <t>*****Рассчитывается исходя из общей стоимости объекта и общего объема кассовых расходов по состоянию на конец отчетного периода.</t>
  </si>
  <si>
    <t>****Определяется исходя из общей стоимости выполненных работ по состоянию на конец отчетного периода и общей стоимости объекта (без учета стоимости проектно-изыскательских и подготовительных работ). Полная техническая готовность объекта (100%) указывается в случае завершения и приемки в установленном порядке всех предусмотренных работ и получения разрешения на ввод объекта в эксплуатацию в отчетном периоде.</t>
  </si>
  <si>
    <t>***Отношение объемов, указанных в графе «Выполнено за счет средств, предусмотренных на год», к объемам, предусмотренным на год в государственной программе.</t>
  </si>
  <si>
    <t>**Указывается в соответствии с редакцией государственной программы, действующей по состоянию на конец отчетного периода.</t>
  </si>
  <si>
    <t>*Указываются все объекты капитального строительства, работы на которых запланированы государственной программой на отчетный год, а также объекты, работы на которых были запланированы, но не завершены в полном объеме в предшествующие годы.</t>
  </si>
  <si>
    <t xml:space="preserve">ФБ </t>
  </si>
  <si>
    <t xml:space="preserve">ОБ </t>
  </si>
  <si>
    <t xml:space="preserve">Краткая характеристика работ, выполненных за отчетный период, причины отставания </t>
  </si>
  <si>
    <t>Остаточная стоимость*****, тыс. рублей</t>
  </si>
  <si>
    <t>Техническая готовность объекта****, %</t>
  </si>
  <si>
    <t xml:space="preserve">Степень выполнения***, % </t>
  </si>
  <si>
    <t>Кассовые расходы, тыс. рублей</t>
  </si>
  <si>
    <t>Общая стоимость объекта**, тыс. рублей</t>
  </si>
  <si>
    <t>Сроки выполнения работ</t>
  </si>
  <si>
    <t>Проектная мощность</t>
  </si>
  <si>
    <t>Соисполнитель (ГРБС), заказчик-застройщик</t>
  </si>
  <si>
    <t>Государственная программа, подпрограмма, объект капитального строительства*</t>
  </si>
  <si>
    <t>№ п/п</t>
  </si>
  <si>
    <t>Таблица № 11б</t>
  </si>
  <si>
    <t>****Степень достижения показателя для расчета К1 и Динамика значения показателя для расчета К2 определяются и указываются для каждого показателя в отдельности с учетом условий, указанных соответственно в пунктах 3 и 5 приложения № 1 к Порядку. Критерии К1 и К2 для государственной программы в целом рассчитываются с учетом всех показателей программы и подпрограмм.</t>
  </si>
  <si>
    <t>***В случае отсутствия официальных фактических данных за отчетный период дополнительно в данной графе указываются слова «Предварительные данные» или «Оценка», указывается способ определения оценочного значения показателя и ожидаемый срок получения фактических значений.</t>
  </si>
  <si>
    <t>**Степень достижения показателя (ДП) и динамика значения показателя (Дин) определяются в соответствии с пунктами 2 и 4 приложения № 1 к Порядку.</t>
  </si>
  <si>
    <t>*Состав подпрограмм и показателей государственной программы, единицы измерения, направленность, плановые значения показателей и соисполнители, ответственные за их выполнение, указываются в соответствии с редакцией государственной программы, действующей по состоянию на конец отчетного периода.</t>
  </si>
  <si>
    <t>1.2.</t>
  </si>
  <si>
    <t>0.2</t>
  </si>
  <si>
    <t>0.1</t>
  </si>
  <si>
    <t>факт</t>
  </si>
  <si>
    <t>план</t>
  </si>
  <si>
    <t>Динамика значения показателя для расчета К2****</t>
  </si>
  <si>
    <t>Степень достижения показателя для расчета К1****</t>
  </si>
  <si>
    <t>Соисполнитель, ответственный за выполнение показателя</t>
  </si>
  <si>
    <t>Предлагаемые меры по улучшению значений показателя</t>
  </si>
  <si>
    <t>Причины отклонения от плана и (или) отсутствия положительной динамики***</t>
  </si>
  <si>
    <t>Динамика значения показателя по сравнению с предшествующим годом (Дин)**</t>
  </si>
  <si>
    <t>Степень достижения показателя (ДП)**</t>
  </si>
  <si>
    <t>Значение показателя</t>
  </si>
  <si>
    <t>Ед. изм.</t>
  </si>
  <si>
    <t>Государственная программа, подпрограмма, показатель</t>
  </si>
  <si>
    <t>Таблица № 11в</t>
  </si>
  <si>
    <t>2.2.</t>
  </si>
  <si>
    <t>2.1.</t>
  </si>
  <si>
    <t>Наименование и реквизиты принятого акта</t>
  </si>
  <si>
    <t>Результат (принят, не принят), причины невыполнения, отклонения от плановых параметров</t>
  </si>
  <si>
    <t xml:space="preserve">№ п/п </t>
  </si>
  <si>
    <t>Таблица № 11г</t>
  </si>
  <si>
    <t>ЭГП (интегральный показатель эффективности)</t>
  </si>
  <si>
    <t>К3 (степень выполнения мероприятий)</t>
  </si>
  <si>
    <t>К1 (степень достижения показателей)</t>
  </si>
  <si>
    <t>Ответственный исполнитель</t>
  </si>
  <si>
    <t>Государственная программа, подпрограмма</t>
  </si>
  <si>
    <t>Таблица № 11д</t>
  </si>
  <si>
    <t>Информация о ходе работ на объектах капитального строительства за 2017 год</t>
  </si>
  <si>
    <t>Информация о реализации мер государственного правового регулирования в 2017 году</t>
  </si>
  <si>
    <t>Кассовые расходы по состоянию на 01.01.2017, тыс. рублей</t>
  </si>
  <si>
    <t>Стоимость работ, выполненных по состоянию на 01.01.2017, тыс. рублей</t>
  </si>
  <si>
    <t>Предусмотрено программой на 2017 год**, тыс. рублей</t>
  </si>
  <si>
    <t>Выполнено за счет средств, предусмотренных на 2017 год, тыс. рублей</t>
  </si>
  <si>
    <t>Выполнено за счет средств, не использованных на 01.01.2017, тыс. рублей</t>
  </si>
  <si>
    <t>2016 год</t>
  </si>
  <si>
    <t>2017 год</t>
  </si>
  <si>
    <t>Сведения о достижении значений показателей государственной программы в 2017 году*</t>
  </si>
  <si>
    <t>К2 (динамика значений показателей по сравнению с 2016 годом)</t>
  </si>
  <si>
    <t>*Высокая, средняя, ниже среднего, низкая. Государственная программа считается реализуемой:
- с высоким уровнем эффективности, если значение ЭГП составляет не менее 97%;
- со средним уровнем эффективности, если значение ЭГП составляет не менее 92%.
- с уровнем эффективности ниже среднего, если значение ЭГП составляет не менее 85%.
 - с низким уровнем эффективности, если значение ЭГП составляет менее 85%.</t>
  </si>
  <si>
    <t>Государственная программа Мурманской области "Государственная программа Мурманской области "Развитие рыбного и сельского хозяйства, регулирование рынков сельскохозяйственной продукции, сырья и продовольствия"</t>
  </si>
  <si>
    <t>0.3</t>
  </si>
  <si>
    <t>Индекс производства продукции сельского хозяйства в хозяйствах всех категорий (в сопоставимых ценах)</t>
  </si>
  <si>
    <t>%</t>
  </si>
  <si>
    <t>ö</t>
  </si>
  <si>
    <t>Количество случаев заболевания людей болезнями от продукции животного происхождения, подлежащей ветеринарно-санитарной экспертизе</t>
  </si>
  <si>
    <t></t>
  </si>
  <si>
    <t>Подпрограмма 1 «Подпрограмма 1 «Развитие агропромышленного комплекса»</t>
  </si>
  <si>
    <t>2.3.</t>
  </si>
  <si>
    <t>3.1.</t>
  </si>
  <si>
    <t>3.2.</t>
  </si>
  <si>
    <t>3.3.</t>
  </si>
  <si>
    <t>3.4.</t>
  </si>
  <si>
    <t>3.5.</t>
  </si>
  <si>
    <t>3.7.</t>
  </si>
  <si>
    <t>Подпрограмма 2 ««Устойчивое развитие сельских территорий Мурманской области» на 2014 - 2017 годы и на период до 2020 года»</t>
  </si>
  <si>
    <t>Подпрограмма 3 ««Развитие государственной ветеринарной службы Мурманской области»</t>
  </si>
  <si>
    <t>1.3.</t>
  </si>
  <si>
    <t>Доля устраненных нарушений ветеринарного законодательства в сфере предупреждения карантинных болезней и оборота продукции животного происхождения</t>
  </si>
  <si>
    <t>Количество случаев возникновения очагов особо опасных болезней животных</t>
  </si>
  <si>
    <t>Доля выявленной некачественной и опасной пищевой продукции животного происхождения при проведении ветеринарно-санитарной экспертизы</t>
  </si>
  <si>
    <t>Темп роста/снижения числа случаев возникновения очагов заразных болезней животных (к предыдущему году)</t>
  </si>
  <si>
    <t>Доля зданий, подлежащих текущему или капитальному ремонту, в общем количестве зданий государственной ветеринарной службы</t>
  </si>
  <si>
    <t>ед.</t>
  </si>
  <si>
    <t>ø</t>
  </si>
  <si>
    <t>Уровень участия муниципальных районов Мурманской области в реализации мероприятий по устойчивому развитию сельских территорий</t>
  </si>
  <si>
    <t>0.4</t>
  </si>
  <si>
    <t>Объем производства филе рыбного мороженого предприятиями береговой переработки Мурманской области</t>
  </si>
  <si>
    <t>тыс. тонн</t>
  </si>
  <si>
    <t>0.5</t>
  </si>
  <si>
    <t>Объем производства продукции товарной аквакультуры</t>
  </si>
  <si>
    <t>Среднемесячная заработная плата работников сельского хозяйства (без субъектов малого предпринимательства)</t>
  </si>
  <si>
    <t>рублей</t>
  </si>
  <si>
    <t>Индекс производства продукции растениеводства (в сопоставимых ценах)</t>
  </si>
  <si>
    <t>Рентабельность сельскохозяйственных организаций (с учетом субсидий)</t>
  </si>
  <si>
    <t>1.4.</t>
  </si>
  <si>
    <t>Количество высокопроизводительных рабочих мест</t>
  </si>
  <si>
    <t>тыс. единиц</t>
  </si>
  <si>
    <t>1.5.</t>
  </si>
  <si>
    <t>Производство скота и птицы на убой в хозяйствах всех категорий (в живом весе)</t>
  </si>
  <si>
    <t>1.6.</t>
  </si>
  <si>
    <t>Производство молока в сельскохозяйственных организациях, крестьянских (фермерских) хозяйствах, включая индивидуальных предпринимателей</t>
  </si>
  <si>
    <t>1.7.</t>
  </si>
  <si>
    <t>Посевная площадь кормовых культур по сельскохозяйственным организациям, крестьянским (фермерским) хозяйствам, включая индивидуальных предпринимателей, в районах Крайнего Севера и приравненных к ним местностях</t>
  </si>
  <si>
    <t>тыс. гектаров</t>
  </si>
  <si>
    <t>1.8.</t>
  </si>
  <si>
    <t>Сохранение размера посевных площадей, занятых зерновыми, зернобобовыми и кормовыми сельскохозяйственными культурами</t>
  </si>
  <si>
    <t>1.9.</t>
  </si>
  <si>
    <t>Поголовье северных оленей в сельскохозяйственных организациях, крестьянских (фермерских) хозяйствах, включая индивидуальных предпринимателей</t>
  </si>
  <si>
    <t>тыс. голов</t>
  </si>
  <si>
    <t>1.10.</t>
  </si>
  <si>
    <t>Сохранность племенного условного маточного поголовья сельскохозяйственных животных к уровню предыдущего года</t>
  </si>
  <si>
    <t>1.11.</t>
  </si>
  <si>
    <t>голов</t>
  </si>
  <si>
    <t>1.12.</t>
  </si>
  <si>
    <t>Количество новых постоянных рабочих мест, созданных в крестьянских (фермерских) хозяйствах, осуществивших проекты создания и развития своих хозяйств с помощью средств государственной поддержки</t>
  </si>
  <si>
    <t>единиц</t>
  </si>
  <si>
    <t>Прирост объема сельскохозяйственной продукции, произведенной индивидуальными предпринимателями и крестьянскими (фермерскими) хозяйствами, получившими средства государственной поддержки, к году, предшествующему году предоставления субсидии</t>
  </si>
  <si>
    <t>1.13.</t>
  </si>
  <si>
    <t>_</t>
  </si>
  <si>
    <t>1.14.</t>
  </si>
  <si>
    <t>Производство хлебобулочных изделий, обогащенных микронутриентами, и диетических хлебобулочных изделий</t>
  </si>
  <si>
    <t>Ввод (приобретение) жилья для граждан, проживающих в сельской местности, всего</t>
  </si>
  <si>
    <t>тыс.кв. м.</t>
  </si>
  <si>
    <t>Количество семей, улучшивших жилищные условия в рамках реализации мероприятий подпрограммы</t>
  </si>
  <si>
    <t>Прирост сельского населения, обеспеченного учреждениями культурно-досугового типа, к уровню 2016 года (нарастающим итогом)</t>
  </si>
  <si>
    <t>тыс. чел.</t>
  </si>
  <si>
    <t>2.4.</t>
  </si>
  <si>
    <t>Количество реализованных проектов местных инициатив граждан, проживающих в сельской местности, получивших грантовую поддержку</t>
  </si>
  <si>
    <t>2.5.</t>
  </si>
  <si>
    <t>Количество предприятий АПК, направивших специалистов на обучение</t>
  </si>
  <si>
    <t>Количество животных (птиц), подвергнутых плановым профилактическим вакцинациям против особо опасных болезней животных и болезней, общих для человека и животных (птиц)</t>
  </si>
  <si>
    <t>3.6.</t>
  </si>
  <si>
    <t>3.8.</t>
  </si>
  <si>
    <t>Количество животных, подвергнутых диагностическим исследованиям на особо опасные болезни животных (птиц) и болезни, общие для человека и животных (птиц)</t>
  </si>
  <si>
    <t>Количество отловленных безнадзорных животных</t>
  </si>
  <si>
    <t>тыс. гол.</t>
  </si>
  <si>
    <t>=</t>
  </si>
  <si>
    <t>Подпрограмма 4 «Развитие рыбохозяйственного комплекса»</t>
  </si>
  <si>
    <t>4.1.</t>
  </si>
  <si>
    <t>4.2.</t>
  </si>
  <si>
    <t>4.3.</t>
  </si>
  <si>
    <t>4.4.</t>
  </si>
  <si>
    <t>4.6.</t>
  </si>
  <si>
    <t>4.7.</t>
  </si>
  <si>
    <t>4.9.</t>
  </si>
  <si>
    <t>4.11.</t>
  </si>
  <si>
    <t>Количество сформированных рыбопромысловых участков (нарастающим итогом)</t>
  </si>
  <si>
    <t>x</t>
  </si>
  <si>
    <t>Протяженность береговой полосы водных объектов рыбохозяйственного значения, на которой выполнены рыбохозяйственные мероприятия (нарастающим итогом)</t>
  </si>
  <si>
    <t>км.</t>
  </si>
  <si>
    <t>Число рыбоперерабатывающих организаций, получивших государственную финансовую поддержку</t>
  </si>
  <si>
    <t>тонн</t>
  </si>
  <si>
    <t>Количество сформированных рыбоводных участков (нарастающим итогом)</t>
  </si>
  <si>
    <t>Объем выпуска ценных видов водных биоресурсов в естественные водоемы</t>
  </si>
  <si>
    <t>тыс. экз.</t>
  </si>
  <si>
    <t>Объем введенных мощностей на объектах, реализуемых в рамках инвестиционных проектов, направленных на развитие товарной аквакультуры, построенных (реконструированных, модернизированных) с государственной поддержкой</t>
  </si>
  <si>
    <t>Число действующих субъектов аквакультуры, охваченных мониторингом показателей объема производства и реализации продукции</t>
  </si>
  <si>
    <t>МРСХ МО</t>
  </si>
  <si>
    <t>Предприятия АПК</t>
  </si>
  <si>
    <t>Мурманский филиал ФГБУ "Главрыбвод", МРСХ МО</t>
  </si>
  <si>
    <t xml:space="preserve">В 2015 году реализация данного мероприятия не осуществлялась по причине отсутствия граждан, желающих участвовать в мероприятиях программы. Увеличение значения показателя 2017 года связано с тем, что гражданами-участниками мероприятий приобреталось жилье большей площадью за счет вложения собственных средств. </t>
  </si>
  <si>
    <t>значение показателя предварительные, официальные предварительные статистические данные о размере среднемесячной заработной платы будут представлены в апреле 2018 года.</t>
  </si>
  <si>
    <t>Показатель некорректный, т.к. в 2016 году К(Ф)Х  не вели производственную деятельность (объем производства равен 0)</t>
  </si>
  <si>
    <t>Государственная программа 10 "Развитие рыбного и сельского хозяйства, регулирование рынков сельскохозяйственной продукции, сырья и продовольствия"</t>
  </si>
  <si>
    <t>Подпрограмма 2 «Устойчивое развитие сельских территорий Мурманской области»</t>
  </si>
  <si>
    <t>Строительство сельского дома культуры в селе Варзуга</t>
  </si>
  <si>
    <t>200 мест</t>
  </si>
  <si>
    <t>2016- ПСД, экспертиза; 2017-2018 - строительство</t>
  </si>
  <si>
    <t>Вид документа</t>
  </si>
  <si>
    <t>Основные положения документа</t>
  </si>
  <si>
    <t>Ответственный исполнитель и соисполнители</t>
  </si>
  <si>
    <t>Ожидаемые сроки принятия</t>
  </si>
  <si>
    <t>Подпрограмма 1 «Развитие агропромышленного комплекса»"</t>
  </si>
  <si>
    <t>Постановление Правительства Мурманской области</t>
  </si>
  <si>
    <t xml:space="preserve">Внесение изменений во все правила предоставления субсидий
</t>
  </si>
  <si>
    <t>Принят</t>
  </si>
  <si>
    <t>от 21.02.2017 № 83-ПП "Об утверждении Правил предоставления субсидии на оказание несвязанной поддержки сельскохозяйственным товаропроизводителям в области растениеводства"</t>
  </si>
  <si>
    <t>от 21.02.2017 № 87-ПП "О государственной поддержке сельскохозяйственных товаропроизводителей Мурманской области"</t>
  </si>
  <si>
    <t xml:space="preserve"> от 27.02.2017 № 94-ПП "Об утверждении Правил предоставления субсидии на повышение продуктивности в молочном скотоводстве" </t>
  </si>
  <si>
    <t>от 27.03.2017 №149-ПП "О внесении изменений в Правила предоставления субсидии сельскохозяйственным государственным областным (муниципальным) унитарным предприятиям на возмещение части затрат, связанных с приобретением кормов"</t>
  </si>
  <si>
    <t>от 14.04.2017 № 201-ПП "О предоставлении субсидии на продукцию животноводства сельскохозяйственным товаропроизводителям Мурманской области"</t>
  </si>
  <si>
    <t>от 04.05.2017 № 232-ПП "О внесении изменений в правила предоставления из областного бюджета субсидии на приобретение техники и оборудования для животноводства сельскохозяйственным товаропроизводителям"</t>
  </si>
  <si>
    <t>от 13.06.2017 № 295-ПП "О внесении изменений в Правила предоставления из областного бюджета субсидии на поддержку звероводства"</t>
  </si>
  <si>
    <t>20.06.2017 № 310- ПП "О внесении изменений в Правила предоставления из областного бюджета субсидий на компенсацию части затрат на приобретение молодняка крупного рогатого скота для откорма"</t>
  </si>
  <si>
    <t>от 20.06.2017 № 311-ПП "О внесении изменений в Правила предоставления из областного бюджета субсидии на приобретение техники и оборудования для животноводства сельскохозяйственным товаропроизводителям"</t>
  </si>
  <si>
    <t>от 31.07.2017 № 385-ПП "О внесении изменений в некоторые постановления Правительства Мурманской области" ( "Изменения в постановление Правительства Мурманской области от 27.02.2017 N 94-ПП", "Изменения в постановление Правительства Мурманской области от 21.02.2017 N 87-ПП", "Изменения в постановление Правительства Мурманской области от 14.04.2017 N 201-ПП", «Изменения в постановление Правительства Мурманской области от 21.02.2017 N 83-ПП")</t>
  </si>
  <si>
    <t xml:space="preserve">от 15.11.2017 № 551-ПП "О внесении изменений в Правила предоставления субсидий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  </t>
  </si>
  <si>
    <t>от 07.12.2017 № 579-ПП "О внесении изменений в некоторые постановления Правительства Мурманской области» (вместе с "Изменениями в Правила предоставления из областного бюджета субсидии на компенсацию части затрат на приобретение молодняка крупного рогатого скота для откорма", "Изменениями в Правила предоставления субсидии на поддержку племенного скотоводства молочного направления организациям агропромышленного комплекса, включенным в государственный племенной регистр")</t>
  </si>
  <si>
    <t>от 08.12.2017 № 589-ПП "О внесении изменений в некоторые постановления Правительства Мурманской области"</t>
  </si>
  <si>
    <t>Подпрограмма 3 "Развитие государственной ветеринарной службы Мурманской области"</t>
  </si>
  <si>
    <t>Постановление Губернатора Мурманской области</t>
  </si>
  <si>
    <t>Определение эпизоотического очага, угрожаемых зон, утверждение перечня ограничений на оборот животных, продуктов животноводства, кормов и указание срока, на который устанавливается карантин</t>
  </si>
  <si>
    <t>Комитет по ветеринарии Мурманской области</t>
  </si>
  <si>
    <t>в случае возникновения очагов особо опасных болезней животных на территории Мурманской области</t>
  </si>
  <si>
    <t>Не принят (в 2017 году отсутствовали случаи возникновения очагов особо опасных болезней животных)</t>
  </si>
  <si>
    <t>Закон Мурманской области «Об организации проведения на территории Мурманской области мероприятий по предупреждению и ликвидации болезней животных, их лечению, защите населения от болезней, общих для человека и животных»</t>
  </si>
  <si>
    <t>Внесение изменений в соответствии с изменениями Закона РФ «О ветеринарии»</t>
  </si>
  <si>
    <t xml:space="preserve">I полугодие
 2017 года
</t>
  </si>
  <si>
    <t>Не принят (в 2017 году изменения в Закон РФ "О ветеринарии" не вносились)</t>
  </si>
  <si>
    <t>Внесение изменений в порядок и методы, применяемые при регулировании численности безнадзорных животных на территории Мурманской области</t>
  </si>
  <si>
    <t xml:space="preserve">II полугодие 
2017 года
</t>
  </si>
  <si>
    <t>от 03.02.2017  № 43-ПП "О внесении изменений в порядок и методы, применяемые при регулировании численности безнадзорных животных на территории Мурманской области"</t>
  </si>
  <si>
    <t>Внесение изменений в постановление Правительства Мурманской области от 19.05.2015 N 185-ПП "О государственной поддержке организаций и индивидуальных предпринимателей, осуществляющих переработку водных биоресурсов на территории Мурманской области"</t>
  </si>
  <si>
    <t>Приняты</t>
  </si>
  <si>
    <t>от 15.05.2017 № 245-ПП "О внесении изменений в постановление Правительства Мурманской области от 19.05.2015 № 185-ПП";
от 21.09.2017 № 452-ПП "О внесении изменений в постановление Правительства Мурманской области от 19.05.2015 № 185-ПП"</t>
  </si>
  <si>
    <t>Внесение изменений в постановление Правительства Мурманской области от 24.07.2015 N 316-ПП "О государственной поддержке развития товарной аквакультуры (товарного рыбоводства), включая товарную аквакультуру осетровых видов рыб"</t>
  </si>
  <si>
    <t>от 15.02.2017 № 77-ПП "О внесении изменений в постановление Правительства Мурманской области от 24.07.2015 № 316-ПП";
от 15.11.2017 № 551-ПП "О внесении изменений в Правила предоставления субсидий на возмещение части затрат на уплату процентов по кредитам, полученным в российских кредитных организациях на развитие аквакультуры (рыбоводство) и товарного осетроводства"</t>
  </si>
  <si>
    <t>Строительство спортивной площадки (ул. Школьная, с. Тулома)</t>
  </si>
  <si>
    <t>разработка ПСД в 2016-2017 году, экспертиза, строительство в 2018 году</t>
  </si>
  <si>
    <t>Разработана ПСД</t>
  </si>
  <si>
    <t>Реализация племенного молодняка крупного рогатого скота молочных и мясных пород на 100 голов маток</t>
  </si>
  <si>
    <t>Превышение фактического значения показателя над запланированным связано с ростом производства молока в хозяйствах всех видов</t>
  </si>
  <si>
    <t>−</t>
  </si>
  <si>
    <t>Досрочный выход на проектную мощность нового крупного предприятия береговой рыбопереработки</t>
  </si>
  <si>
    <t>Превышение запланированного уровня в связи с  меньшим, чем прогнозировалось,  отходом (гибелью) рыбы в рыбоводных хозяйствах.
Снижение по сравнению с предыдущим годом обусловлено плановым зарыблением рыбоводных мощностей и сроками выращивания аквакультуры до товарной навески</t>
  </si>
  <si>
    <t>В связи с увеличением ставок субсидии на продукцию животноводства в 2017 году</t>
  </si>
  <si>
    <t>Значение показателя предварительные, официальные статистические данные о количестве ВПРМ будут представлены в августе 2018 года.</t>
  </si>
  <si>
    <t>Невыполнение данного показателя связано с отсутствием обращений граждан, желающих принять участие в реализации местных инициатив.</t>
  </si>
  <si>
    <t>Сокращение поголовья сельскохозяйственных животных. Из-за отмены требований на сопровождение ветеринарными свидетельствами домашних животных при их перемещении снизилось количество вакцинаций против бешенства</t>
  </si>
  <si>
    <t>Сокращение поголовья сельскохозяйственных животных.</t>
  </si>
  <si>
    <t>Объем выделенных водных биоресурсов для прибрежного, промышленного рыболовства в пресноводных объектах, любительского и спортивного рыболовства, традиционного рыболовства КМНС в Мурманской области</t>
  </si>
  <si>
    <t xml:space="preserve">Не распределены квоты добычи гребешка  в связи с введением моратория на его добычу в 2018 году </t>
  </si>
  <si>
    <t>Субсидия носит заявительный характер</t>
  </si>
  <si>
    <t>Персональная работа с организациями по информированию о существующих мерах государственной финансовой поддержки</t>
  </si>
  <si>
    <t>Плановое значение устанавливается госзаданием для Мурманского филиала "ФГУП "Главрыбвод"</t>
  </si>
  <si>
    <t>Оценка эффективности реализации государственной программы «Развитие рыбного и сельского хозяйства, регулирование рынков сельскохозяйственной продукции, сырья и продовольствия» в 2017 году</t>
  </si>
  <si>
    <t>Оценка</t>
  </si>
  <si>
    <t>10</t>
  </si>
  <si>
    <t>Государственная программа Мурманской области "Развитие рыбного и сельского хозяйства, регулирование рынков сельскохозяйственной продукции, сырья и продовольствия"</t>
  </si>
  <si>
    <t>10.1</t>
  </si>
  <si>
    <t>Подпрограмма 1 «Развитие агропромышленного комплекса»</t>
  </si>
  <si>
    <t>10.2</t>
  </si>
  <si>
    <t>Подпрограмма 2 «Устойчивое развитие сельских территорий Мурманской области» на 2014 - 2017 годы и на период до 2020 года»</t>
  </si>
  <si>
    <t>10.3</t>
  </si>
  <si>
    <t>Подпрограмма 3 «Развитие государственной ветеринарной службы Мурманской области»</t>
  </si>
  <si>
    <t>высокая</t>
  </si>
  <si>
    <t>10.4</t>
  </si>
  <si>
    <t>МРСХ МО, АСП Тулома Кольского района</t>
  </si>
  <si>
    <t>Источник финансирования</t>
  </si>
  <si>
    <t xml:space="preserve">Контракт заключен 07.11.2017. Установлены временные здания и сооружения, выполнена планировка территории, завершен монтаж фундамента основного здания дома культуры и фундамента насосной станции, ведутся работы по устройству опалубки и армирование для устройства монолитного пояса. 
Причина низкого освоения - длительность конкурсных процедур: закупка, размещенная в апреле 2017 года, была отменена в связи с внесением изменений в план-график в части способа проведения закупки (аукцион). Новая закупка была отменена, в связи с наличием замечаний к аукционной документации и переносом сроков проведения закупки  принято решение о проведении электронного аукциона. Закупка, размещенная в сентябре, была приостановлена, подано 2 жалобы (признаны необоснованными)
</t>
  </si>
  <si>
    <t xml:space="preserve">МРСХ МО, Комитет по культуре и искусству МО, Минстрой МО, АМО с. Варзуга Терского района </t>
  </si>
  <si>
    <t>Направленность</t>
  </si>
  <si>
    <t>Превышение фактического значения показателя над запланированным связано с присоединением с.. Тулома Кольского района к участию в реализации мероприятий по улучшению жилищных условий граждан, проживающих в сельской местности</t>
  </si>
  <si>
    <t>Невыполненение показателя связано с уменьшением сбора картофеля населения региона по причине неблагоприятных погодных условий</t>
  </si>
  <si>
    <t>Отсутствие положительной динамики показателя по сравнению с базовым (2015) годом связано с с банкротством в 2015 году по инициативе собственников отсутствие положительной динамики показателя по сравнению с базовым (2015) годом связано с банкротством по инициативе собственников в 2015 году и прекращением в дальнейшем деятельности организаций ООО «Свинокомплекс Пригородный» - крупнейшего производителя мяса свиней, и ООО «Птицефабрика Мурманская» - единственного производителя мяса птицы (бройлеров) в регионе.</t>
  </si>
  <si>
    <t>Отсутствие положительной динамики данного показателя связано со значительным сокращением объемов производства молока в 2016 - 2017 годах по сравнению с 2015 годом по причине снижения уровня кормления скота в связи с дефицитом собственных оборотных средств на крупнейших предприятиях - производителях молока (ОАО "Индустрия" и ООО "Полярная звезда"). Дефицит собственных оборотных средств образовался по причине отказа в предоставлении субсидий указанным хозяйствам в связи с невыполнением ими основных условий получения субсидий.</t>
  </si>
  <si>
    <t xml:space="preserve">В 2016 году данный показатель региону не устанавливался. В 2017 году показатель Минсельхозом для МО был установлен и полностью выполнен. </t>
  </si>
  <si>
    <t>отсутствие положительной динамики показателя связано с тем, что производство данного вида хлебобулочных изданий предприятиями региона производится исключительно по заявкам контрагентов в том числе торговых сетей.</t>
  </si>
  <si>
    <t xml:space="preserve">В 2015 году реализация данного мероприятия не осуществлялась по причине отсутствия граждан, желающих участвовать в мероприятиях программы. Увеличение значения показателя 2017 года связано с присоединением к участию в мероприятиях по улучшению жилищных условий гражданами с.. Тулома Кольского района. </t>
  </si>
  <si>
    <t>Мониторинг      издания   Федеральным агентством по рыболовству правовых актов о распределении квот добычи (вылова) водных биоресурсов</t>
  </si>
  <si>
    <t>средняя</t>
  </si>
  <si>
    <t>ниже среднего</t>
  </si>
  <si>
    <t>Таблица 11а</t>
  </si>
  <si>
    <t>Сведения о ходе реализации мероприятий государственной программы «Развитие рыбного и сельского хозяйства, и регулирование рынков сельскохозяйственной продукции, сырья и продовольствия» за 12 месяцев 2017 года</t>
  </si>
  <si>
    <t xml:space="preserve"> № п/п</t>
  </si>
  <si>
    <t>Государственная программа, подпрограмма, основное мероприятие, мероприятие</t>
  </si>
  <si>
    <t>Объемы и источники финансирования (тыс. руб.)</t>
  </si>
  <si>
    <t>Степень освоения средств***, %</t>
  </si>
  <si>
    <t xml:space="preserve">Результаты выполнения мероприятий </t>
  </si>
  <si>
    <t>Соисполнители, участники, исполнители</t>
  </si>
  <si>
    <t>Причины низкой (менее 70%) степени освоения средств, невыполнения мероприятий</t>
  </si>
  <si>
    <t>Код ГРБС</t>
  </si>
  <si>
    <t>Источник</t>
  </si>
  <si>
    <t>Запланировано на 2017 год</t>
  </si>
  <si>
    <t>Кассовое исполнение ГРБС</t>
  </si>
  <si>
    <t>Фактическое исполнение**</t>
  </si>
  <si>
    <t>Ожидаемые результаты реализации (краткая характеристика) мероприятий в соответствии с планом</t>
  </si>
  <si>
    <t>Фактические результаты реализации (краткая характеристика) мероприятий</t>
  </si>
  <si>
    <t>Выполнение (да/нет/частично)****</t>
  </si>
  <si>
    <t xml:space="preserve">Государственная программа «Развитие рыбного и сельского хозяйства, и регулирование рынков сельскохозяйственной продукции, сырья и продовольствия»
</t>
  </si>
  <si>
    <t>Количество мероприятий, всего, в т.ч.****:</t>
  </si>
  <si>
    <t>МРСХ МО, Комитет по ветеринарии МО,
Минстрой МО, Комитет по культуре и искуству МО, адм. муниципальных образований сельских поселений МО
организации и предприятия АПК,КФХ, ЛПХ, кооперативы</t>
  </si>
  <si>
    <t>ОБ</t>
  </si>
  <si>
    <t>Выполнены в полном объеме</t>
  </si>
  <si>
    <t>ФБ</t>
  </si>
  <si>
    <t>Выполнены частично</t>
  </si>
  <si>
    <t>Не выполнены</t>
  </si>
  <si>
    <t>Степень выполнения мероприятий</t>
  </si>
  <si>
    <t>Государственная программа «Развитие рыбного и сельского хозяйства, и регулирование рынков сельскохозяйственной продукции, сырья и продовольствия»
По ИОГВ</t>
  </si>
  <si>
    <t>Министерство рыбного и сельского хозяйства Мурманской области</t>
  </si>
  <si>
    <t>Комитет по ветеринарии МО</t>
  </si>
  <si>
    <t>Минстрой МО</t>
  </si>
  <si>
    <t>1.</t>
  </si>
  <si>
    <t xml:space="preserve">Подпрограмма 1 "Развитие агропромышленного комплекса"
</t>
  </si>
  <si>
    <t>МРСХ МО, организации предприятия АПК, КФХ, ЛПХ, кооперативы</t>
  </si>
  <si>
    <t xml:space="preserve">Основное мероприятие. 1. Модернизация производства в агропромышленном комплексе
</t>
  </si>
  <si>
    <t>МРСХ МО, предприятия и организации АПК, КФХ, кооперативы</t>
  </si>
  <si>
    <t>1.1.1.</t>
  </si>
  <si>
    <t>Субсидия на возмещение части затрат производителям пищевой  и перерабатывающей промышленности на обновление и реконструкцию основных фондов</t>
  </si>
  <si>
    <t>Обеспечение реализации ржано-пшеничного хлеба и хлеба первого сорта по фиксированным отпускным и потребительским ценам</t>
  </si>
  <si>
    <t>В 2017 году получателями субсидии реализовано ржано-пшеничного хлеба и хлеба первого сорта по фиксированным отпускным и потребительским ценам.</t>
  </si>
  <si>
    <t>да</t>
  </si>
  <si>
    <t>МРСХ МО, организации АПК</t>
  </si>
  <si>
    <t>1.1.2.</t>
  </si>
  <si>
    <t>Субсидия на возмещение части затрат на приобретение тракторов и кормоуборочных комбайнов (самоходных и прицепных), почвообрабатывающей и кормозаготовительной техники,  а также техники и оборудования для животноводства</t>
  </si>
  <si>
    <t>Стимулирование обновления сельскохозяйственными товаропроизводителями парка техники и оборудования. Приобретение не менее 3-х единиц техники и (или) оборудовани я ежегодно.</t>
  </si>
  <si>
    <t xml:space="preserve">В 2017 году сельхозтоваропроизводители Мурманской области приобрели  26 единиц  новой автотракторной и сельскохозяйственной техники и 15 единиц оборудования для первичной переработки продукции  животноводства, в том числе 4 трактора минского транспортного завода различных модификаций, 5 грузовых автомашин, 10 единиц техники для заготовки кормов (кормоуборочные комбайны, косилки, пресс-подборщики, обмотчики и др.), 5 прицепов и 2 кормораздатчика. </t>
  </si>
  <si>
    <t>МРСХ МО,  предприятия АПК, КФХ, кооперативы</t>
  </si>
  <si>
    <t xml:space="preserve">Основное мероприятие 2. Развитие растениеводства (кормопроизводства)
</t>
  </si>
  <si>
    <t>1.2.1.</t>
  </si>
  <si>
    <t>Субсидия на поддержку производства кормовых культур в районах Крайнего Севера и приравненных к ним местностях в виде возмещения затрат на приобретение семян с учетом доставки в районы крайнего Севера и приравненые к ним местности (софинансируемая из федерального бюджета)</t>
  </si>
  <si>
    <t xml:space="preserve">Поддержка производства кормовых культур по перечню, утверждаемому приказом Министерства
 </t>
  </si>
  <si>
    <t xml:space="preserve">Сельскохозяйственными товаропроизводителями области закуплено 634,46 т семян, из них: 20 тонн семян озимых культур. При плане сева 2600 га посеяно 2605 га яровых и озимых культур, из них: 62 га подпокровных многолетних трав. </t>
  </si>
  <si>
    <t>МРСХ МО, предприятия АПК, КФХ, кооперативы</t>
  </si>
  <si>
    <t>1.2.2.</t>
  </si>
  <si>
    <t>Субсидия на поддержку производства кормовых культур в районах Крайнего Севера и приравненных к ним местностях в виде возмещения затрат на приобретение семян с учетом доставки в районы крайнего Севера и приравненые к ним местности (несофинансируемая часть)</t>
  </si>
  <si>
    <t>1.2.3.</t>
  </si>
  <si>
    <t>Субсидия на возмещение части затрат на восстановление внутрихозяйственных мелиоративных систем</t>
  </si>
  <si>
    <t>1.2.4.</t>
  </si>
  <si>
    <t>Субсидия на оказание несвязанной поддержки сельскохозяйственным товаропроизводителям в области растениеводства (софинансируемая из федерального бюджета)</t>
  </si>
  <si>
    <t xml:space="preserve">Проведение комплекса посевных, уборочных работ </t>
  </si>
  <si>
    <t xml:space="preserve">Проведен комплекс посевных и уборочных работ на площади 6,3 тыс. га. </t>
  </si>
  <si>
    <t>1.2.5.</t>
  </si>
  <si>
    <t>Субсидия на оказание несвязанной поддержки сельскохозяйственным товаропроизводителям в области растениеводства (несофинансируемая часть)</t>
  </si>
  <si>
    <t xml:space="preserve">Основное мероприятие 3. Развитие животноводства, переработки и реализации продукции животноводства 
</t>
  </si>
  <si>
    <t>1.3.1.</t>
  </si>
  <si>
    <t>Субсидия на развитие племенного животноводства</t>
  </si>
  <si>
    <t xml:space="preserve">Возмещение затрат по содержанию племенного маточного поголовья сельскохозяйственных животных
</t>
  </si>
  <si>
    <t>Субсидия выплачена в полном объеме всем заявителям.</t>
  </si>
  <si>
    <t>1.3.2.</t>
  </si>
  <si>
    <t>Субсидия на поддержку племенного скотоводства молочного направления организациям агропромышленного комплекса, включенным в государственный племенной регистр</t>
  </si>
  <si>
    <t>Стимулирование разведения племенных животных, а также производство и использования племенной продукции (материала) в селекционных целях</t>
  </si>
  <si>
    <t>Племенным репродуктором по разведению КРС голштинской породы приобретено новое оборудование для искусственного осеменения и идентификации животных. Для осеменения  КРС в течение года в регион приобретено 3,4 тыс. доз семени быков-производителей, оцененных по качеству потомства.</t>
  </si>
  <si>
    <t>1.3.3.</t>
  </si>
  <si>
    <t>Субсидия на повышение продуктивности в молочном скотоводстве (софинансируемая часть из федерального бюджета)</t>
  </si>
  <si>
    <t>Обеспечение условий для производства молока в сельскохозяйственных организациях, крестьянских (фермерских) хозяйствах, у индивидуальных предпринимателей.</t>
  </si>
  <si>
    <t>Субсидия выплачена сельскохозяйственным товаропроизводителям напроизведенное и реализованное молоко в объеме 11,2 тыс. тонн.</t>
  </si>
  <si>
    <t>частично</t>
  </si>
  <si>
    <t>1.3.4.</t>
  </si>
  <si>
    <t>Субсидия на поддержку северного оленеводства</t>
  </si>
  <si>
    <t>Ежегодное сохранение поголовья северных оленей в сельскохозяйственных организациях, КФХ и ИП на уровне не менее предыдущего периода</t>
  </si>
  <si>
    <t>Субсидия выплачена на содержание 50,001 тыс. голов оленей, по фактическим затратам на их содержание. Поголовье сохранено на уровне прошлого года 2016 год - 54 027 голов, 2017 год - 54 283 головы.</t>
  </si>
  <si>
    <t>МРСХ МО, предприятия АПК, кооперативы</t>
  </si>
  <si>
    <t>1.3.5.</t>
  </si>
  <si>
    <t>Субсидия на продукцию животноводства сельскохозяйственным товаропроизводителям Мурманской области, за исключением крестьянских (фермерских) хозяйств, индивидуальных предпринимателей и граждан, ведущих личное подсобное хозяйство</t>
  </si>
  <si>
    <t>Сохранение производства и реализации на территории Мурмаснской области субсидируемой продукции животноводства, в том числе молока в еоличестве не менее 10 тыс. тонн и яиц куриных в количестве не менее 2300 тыс. штук ежегодно.</t>
  </si>
  <si>
    <t>Выплачено субсидии на произведенную и реализованную продукцию: молока - 11,3 тыс. тонн, яиц куриных - 1 756,2 тыс. шт.</t>
  </si>
  <si>
    <t>частично????</t>
  </si>
  <si>
    <t>1.3.6.</t>
  </si>
  <si>
    <t>Субсидия сельскохозяйственным государственным областным (муниципальным) унитарным предприятиям на возмещение части затрат, связанных с приобретением кормов</t>
  </si>
  <si>
    <t xml:space="preserve">Сохранение поголовья коров в субсидируемых хозяйствах на уровне предыдущего периода </t>
  </si>
  <si>
    <t xml:space="preserve">Поголовье коров по сотоянию на 01.01.2017 - 1285 голов, на 01.01.2018 - 1285 голов. Поголовье сохранено. </t>
  </si>
  <si>
    <t>МРСХ МО, предприятия АПК</t>
  </si>
  <si>
    <t>1.3.7.</t>
  </si>
  <si>
    <t>Субсидия на поддержку звероводства</t>
  </si>
  <si>
    <t xml:space="preserve">Сохранение маточного поголовья пушных зверей в субсидируемых хозяйствах на уровне предыдущего периода, поголовье делового выхода молодняка пушных зверей не менее 2160 голов в год </t>
  </si>
  <si>
    <t>Сохранено маточное поголовье пушного зверя на уровне прошлого года (360 голов), выход молодняка составил 2,2 тыс. голов</t>
  </si>
  <si>
    <t>1.3.8.</t>
  </si>
  <si>
    <t>Увеличение уставного фонда  государственного областного унитарного предприятия (племенной репродуктор) "Тулома"</t>
  </si>
  <si>
    <t>Обеспечение к 31.12.2017  следующих показателей эффективности использования бюджетных инвестиций: коэффициент текущей ликвидности - не менее 2,0; доля просроченной кредиторской задолженности - 2,2%.</t>
  </si>
  <si>
    <t>Коэффициент текущей ликвидности к 31.12.2017 составил 2,6; доля просроченной кредиторской задолженности - 2,2 %.</t>
  </si>
  <si>
    <t xml:space="preserve">Основное мероприятие 4. Поддержка малых форм хозяйствования 
</t>
  </si>
  <si>
    <t>МРСХ МО, КФХ, ЛПХ</t>
  </si>
  <si>
    <t>1.4.1.</t>
  </si>
  <si>
    <t>Субсидия на компенсацию части затрат на приобретение молодняка крупного рогатого скота для откорма</t>
  </si>
  <si>
    <t>Реализация мяса крупного рогатого скота малыми формами хозяйствования в количестве не менее 75 тонн ежегодно</t>
  </si>
  <si>
    <t xml:space="preserve">Произведено и реализация мяса крупного рогатого скота в количестве 58,4 тонн  </t>
  </si>
  <si>
    <t>МРСХ МО, КФХ</t>
  </si>
  <si>
    <t>1.4.2.</t>
  </si>
  <si>
    <t>Субсидия на возмещение части процентной ставки по долгосрочным, среднесрочным и краткосрочным кредитам, взятым малыми формами хозяйствования</t>
  </si>
  <si>
    <t xml:space="preserve">Стимулирование развития малых форм хозяйствования Мурманской области (предоставление субсидии не менее чем по 4 кредитным договорам в год)  </t>
  </si>
  <si>
    <t xml:space="preserve">Документов на получение данной субсидии не поступало </t>
  </si>
  <si>
    <t>нет</t>
  </si>
  <si>
    <t>1.4.3.</t>
  </si>
  <si>
    <t>Гранты на создание и развитие крестьянских (фермерских) хозяйств и (или) единовременная помощь на бытовое обустройство</t>
  </si>
  <si>
    <t>Создание 3 единиц новых КФХ ежегодно</t>
  </si>
  <si>
    <t>Создано 3 КФХ в Кольском районе</t>
  </si>
  <si>
    <t>1.4.4.</t>
  </si>
  <si>
    <t>Субсидия на продукцию животноводства сельскохозяйственным товаропроизводителям Мурманской области - крестьянским (фермерским) хозяйствам, индивидуальным предпринимателям</t>
  </si>
  <si>
    <t>Сохранение производства и реализации на территории Мурмаснской области субсидируемой продукции животноводства, в том числе молока в количестве не менее 1,2 тыс. тонн и яиц перепелиных в количестве не менее 1600 тыс. штук ежегодно.</t>
  </si>
  <si>
    <t>Выплачено субсидии на произведенную и реализованную продукцию: молока -  1,37 тыс. тонн, яиц перепелиных - 1633,26 тыс. шт.</t>
  </si>
  <si>
    <t>1.4.5.</t>
  </si>
  <si>
    <t>Гранты на развитие семейных животноводческих ферм на базе крестьянских (фермерских) хозяйств</t>
  </si>
  <si>
    <t>Предоставление не менее 1 гранта ежегодно в целях создания семейных животноводческих ферм.</t>
  </si>
  <si>
    <t>В 2017 году предоставлен 1 грант в целях создания семейных животноводческих ферм.</t>
  </si>
  <si>
    <t>2.</t>
  </si>
  <si>
    <t>Подпрограмма 2 "Устойчивое развитие сельских территорий Мурманской области на 2014-2017 годы и на период до 2020 года"</t>
  </si>
  <si>
    <t>МРСХ МО, Минстрой МО, Комитет по культуре и искусству МО,
администрации сельских муниципальных образований МО,
организации АПК</t>
  </si>
  <si>
    <t xml:space="preserve">Основное мероприятие 1. Улучшение жилищных условий граждан, проживающих в сельской местности
</t>
  </si>
  <si>
    <t xml:space="preserve">1. Ввод (приобретение) жилья для граждан, проживающих в сельской местности.
2. Количество семей, улучшивших жилищные условия в рамках реализации мероприятий подпрограммы
</t>
  </si>
  <si>
    <t>МРСХ МО,
администрации сельских муниципальных образований МО</t>
  </si>
  <si>
    <t>2.1.1.</t>
  </si>
  <si>
    <t>Ввод (приобретение) жилья для граждан, проживающих в сельской местности (софинансируемая часть)</t>
  </si>
  <si>
    <t>Общая площадь построенного (приобретенного) жилья не менее 72 кв.м ежегодно</t>
  </si>
  <si>
    <t>Приобретено более 72 кв. м жилья</t>
  </si>
  <si>
    <t>2.1.2.</t>
  </si>
  <si>
    <t>Ввод (приобретение) жилья для граждан, проживающих в сельской местности (несофинансируемая часть)</t>
  </si>
  <si>
    <t xml:space="preserve"> 2.2.</t>
  </si>
  <si>
    <t>Основное мероприятие  2. Обустройство населенных пунктов в сельской местности объектами социальной и инженерной инфраструктуры</t>
  </si>
  <si>
    <t>МРСХ МО, Минстрой МО, Комитет по культуре и искусству МО,
администрации сельских муниципальных образований МО</t>
  </si>
  <si>
    <t>2.2.1.</t>
  </si>
  <si>
    <t>Грантовая поддержка местных инициатив граждан, проживающих в сельской местности</t>
  </si>
  <si>
    <t>Реализация 9 единиц проектов местных инициатив граждан, проживающих в сельской местности, получивших грантовую поддержку.</t>
  </si>
  <si>
    <t>Проекты местных инициатив граждан, проживающих в сельской местности не реализовывались, в связи с отсутствием заявителей.</t>
  </si>
  <si>
    <t>МРСХ МО,                    
администрации сельских муниципальных образований МО</t>
  </si>
  <si>
    <t>Средства из местных бюджетов на реализацию мероприятия  не выделялись, в связи с отсутствием заявителей</t>
  </si>
  <si>
    <t>2.2.2.</t>
  </si>
  <si>
    <t xml:space="preserve">Строительство сельского дома культуры в селе Варзуга на 200 мест, ввод в эксплуатацию в 2019 году </t>
  </si>
  <si>
    <t>02.10.2017 - состоялся аукцион.
Победителем признан ООО "СТК", контакт планируется заключить до конца октября.</t>
  </si>
  <si>
    <t xml:space="preserve">МРСХ МО,   Комитет по культуре и искусству МО, Минстрой МО,                   
администрация муниципального образования сельское поселение Варзуга Терского района </t>
  </si>
  <si>
    <t>Длительность конкурсных процедур. Контракт заключен 07.11.2017. Установлены временные здания и сооружения, выполнена планировка территории, завершен монтаж фундамента основного здания дома культуры и фундамента насосной станции, ведутся работы по устройству опалубки и армирование для устройства монолитного пояса. 
Причина низкого освоения - длительность конкурсных процедур: закупка, размещенная в апреле 2017 года, была отменена в связи с внесением изменений в план-график в части способа проведения закупки (аукцион). Новая закупка была отменена, в связи с наличием замечаний к аукционной документации и переносом сроков проведения закупки  принято решение о проведении электронного аукциона. Закупка, размещенная в сентябре, была приостановлена, подано 2 жалобы (признаны необоснованными).</t>
  </si>
  <si>
    <t>2.2.3.</t>
  </si>
  <si>
    <t>Строительство спортивной площадки (ул. Школьная, с.Тулома.</t>
  </si>
  <si>
    <t>Разработка ПСД в 2016-2017 году в целях строительства спортивной площадки (ул. Школьная, с. Тулома), получение положительного заключения государственной экспертизы и строительство в 2018 году</t>
  </si>
  <si>
    <t>Разработано ПСД.</t>
  </si>
  <si>
    <t xml:space="preserve">МРСХ МО, 
администрация сельского поселения Тулома Кольского района </t>
  </si>
  <si>
    <t xml:space="preserve">Основное мероприятие 3. Обеспечение содействия  подготовке квалифицированных кадров для предприятий АПК региона.
</t>
  </si>
  <si>
    <t>МРСХ МО,             
предприятия АПК</t>
  </si>
  <si>
    <t>2.3.1.</t>
  </si>
  <si>
    <t>Организация работы по направлению на обучение граждан в целях подготовки квалифицированных кадров для предприятий АПК региона</t>
  </si>
  <si>
    <t>Количество абитуриентов направленных на обучение от Мурманской области не мене 3-х человек ежегодно</t>
  </si>
  <si>
    <t>Подана заявка  в Вологодскую академию на предоставление 3-х бюджетных мест для абитуриентов Мурмнакой области (работников сельхозпредприятий региона). Бюджетные места предоставлены, абитуриенты зачислены.</t>
  </si>
  <si>
    <t>3.</t>
  </si>
  <si>
    <r>
      <t>Основное мероприятие 1.  Осуществление регионального государственного ветеринарного надзора и контроля</t>
    </r>
    <r>
      <rPr>
        <b/>
        <sz val="10"/>
        <rFont val="Times New Roman"/>
        <family val="1"/>
        <charset val="204"/>
      </rPr>
      <t/>
    </r>
  </si>
  <si>
    <t>3.1.1.</t>
  </si>
  <si>
    <t xml:space="preserve">Организация и проведение проверок по исполнению хозяйствующими субъектами требований ветеринарного законодательства  </t>
  </si>
  <si>
    <t>Пресечение и (или) устранение последствий выявленных нарушений требований  законодательства в области ветеринарии</t>
  </si>
  <si>
    <t>За  2017 год проведено 155 проверки, из которых 84 - в соответствии с планом, 71 - вне плана; составлено 96 протоколов об административных правонарушениях, общая сумма штрафов составила 456,4 тыс. руб.</t>
  </si>
  <si>
    <t>3.1.2.</t>
  </si>
  <si>
    <t>Регистрация и ведение реестра специалистов в области ветеринарии, занимающихся предпринимательской деятельностью на территории Мурманской области</t>
  </si>
  <si>
    <t>Регистрация в установленные сроки ветеринарных специалистов, осуществляющих предпринимательскую деятельность</t>
  </si>
  <si>
    <t>В 2017 году 5 ветеринарных специалистов обратились в Комитет для их  регистрации, которые были зарегистрированы в установленные административным регламентом сроки.</t>
  </si>
  <si>
    <t>3.1.3.</t>
  </si>
  <si>
    <t>Проведение ветеринарно-санитарного обследования объектов, подконтрольных государственной ветеринарной службе Мурманской области</t>
  </si>
  <si>
    <t>Своевременное проведение ветеринарно-санитарных обследований подконтрольных объектов и выдача заключения об их соответствии (не менее 100 ед. в год)</t>
  </si>
  <si>
    <t xml:space="preserve">Проведено 107 ветеринарно-санитарных обследований, выдано 107 актов обследования. Выявлены 11 хозяйствующих субъектов, не соответствующих ветеринарно-санитарным требованиям. </t>
  </si>
  <si>
    <t>3.1.4.</t>
  </si>
  <si>
    <t>Выдача разрешения на вывоз (ввоз) за (в) пределы Мурманской области животных, продукции и грузов, подконтрольных государственной ветеринарной службе, в зависимости от эпизоотической обстановки в соответствии с законодательством Российской Федерации и законодательством Мурманской области в сфере ветеринарии</t>
  </si>
  <si>
    <t xml:space="preserve">Выдача или отказ в выдаче разрешений на вывоз (ввоз) за (в) пределы Мурманской области животных, продукции и грузов, подконтрольных государственной ветеринарной службе (не менее 200 ед. в год) </t>
  </si>
  <si>
    <t xml:space="preserve">Рассмотрено 215 заявлений на выдачу разрешений на вывоз (ввоз) за (в) пределы Мурманской области животных, продукции и грузов, подконтрольных государственной ветеринарной службе,что составило 108% от планового значения. Выдано 188 разрешений, отказано в 27 случаях. </t>
  </si>
  <si>
    <t>3.1.5.</t>
  </si>
  <si>
    <t>Выдача заключения о соответствии (несоответствии) продукции, подконтрольной государственной ветеринарной службе Мурманской области, требованиям законодательства к ее качеству и безопасности</t>
  </si>
  <si>
    <t xml:space="preserve">Подготовка и выдача заключений о соответствии (несоответствии) продукции, подконтрольной государственной ветеринарной службе Мурманской области, требованиям законодательства к ее качеству и безопасности
</t>
  </si>
  <si>
    <t xml:space="preserve"> Подготовлено и выдано 22 заключения в отношении 393 тонн продукции, из которых 7 заключений -  о запрещении использования продукции по назначению (направлено на уничтожение 132 кг, 2080 кг - на обеззараживание, в корм животным - 11,5 т).  </t>
  </si>
  <si>
    <t>3.1.6.</t>
  </si>
  <si>
    <t>Согласование маршрута следования, остановок, перегрузок мест кормления (поения), условий провоза (перегона) животных при транзите их через территорию Мурманской области</t>
  </si>
  <si>
    <t>Своевременное согласование маршрута следования, остановок, перегрузок мест кормления (поения), условий провоза (перегона) животных при транзите их через территорию Мурманской области</t>
  </si>
  <si>
    <t xml:space="preserve">Своевременно согласовано по 65 заявлениям, по 21 заявлению отказано. </t>
  </si>
  <si>
    <t>Основное мероприятие 2. Предупреждение и ликвидация болезней животных и проведение ветеринарно-санитарной экспертизы пищевых продуктов животного происхождения</t>
  </si>
  <si>
    <t>Комитет по ветеринарии МО, ГОБВУ</t>
  </si>
  <si>
    <t>3.2.1.</t>
  </si>
  <si>
    <t>Меры по предотвращению заноса и распространения АЧС на территории Мурманской области</t>
  </si>
  <si>
    <t>Благополучие территории Мурманской области по африканской чуме свиней</t>
  </si>
  <si>
    <t xml:space="preserve">На 01.01.2018  Мурманская область являлась эпизоотически благополучным регионом по африканской чуме свиней (закуплены дезинфицирующие, дератизационные средства; комбинезоны одноразовые; тест-системы, реагенты для выявления вируса африканской чумы свиней, противочумные комплекты) </t>
  </si>
  <si>
    <t>3.2.2.</t>
  </si>
  <si>
    <t>Осуществление социальной поддержки ветеринарных специалистов, работающих в сельских населенных пунктах или поселках городского типа</t>
  </si>
  <si>
    <t>Предоставление социальной поддержки 
ветеринарным специалистам, работающим в сельских населенных пунктах или поселках городского типа (компенсация расходов по оплате коммунальных услуг)</t>
  </si>
  <si>
    <t>Осуществлена социальная поддержка 
11 ветеринарным специалистам, работающим в сельских населенных пунктах или поселках городского типа</t>
  </si>
  <si>
    <t>Выплаты согласно фактически представленным документам</t>
  </si>
  <si>
    <t>3.2.3.</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</si>
  <si>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областного бюджета</t>
  </si>
  <si>
    <t>Обеспечение своевременной оплаты расходов,
 связанных с оплатой проезда и провоза багажа к месту использования отпуска и обратно</t>
  </si>
  <si>
    <t>Обеспечена своевременная оплата 52 сотрудникам учреждений проезда и провоза багажа к месту использования отпуска и обратно</t>
  </si>
  <si>
    <t>3.2.4.</t>
  </si>
  <si>
    <t>Субсидия на финансовое обеспечение выполнения государственного задания</t>
  </si>
  <si>
    <t>Проведение: плановых и вынужденных вакцинаций, диагностических и лабораторных исследований на особо опасные болезни животных (птиц) и болезни общие для человека и животных (птиц); ветеринарно-санитарных мероприятий; ветеринарно-санитарной экспертизы сырья и продукции животного происхождения на трихинеллез; учета и контроля за состоянием скотомогильников включая сибиреязвенные; государственного ветеринарного мониторинга остатков запрещенных и вредных веществ в организме живых животных и продуктах животного происхождения; ветеринарных обследований, связанных с содержанием животных; оформление ветеринарных сопроводительных документов.</t>
  </si>
  <si>
    <t>Проведено: плановых (вынужденных- не проводились) вакцинаций 46,8 тыс.гол.(95,1% от плана), диагностических исследований 46 282 (в том числе отбор проб) (98,5% от плана), лабораторных исследований на особо опасные болезни животных (птиц) и болезни общие для человека и животных (птиц) - 31 839 исследований (102,7% от плана); ветеринарно-санитарных мероприятий - дезинфекция 152 874 кв.м (102% от плана); ветеринарно-санитарной экспертизы сырья и продукции животного происхождения на трихинеллез - 7 620 экспертиз (127% от плана); проведен государственный ветеринарный мониторинг остатков запрещенных и вредных веществ в организме живых животных и продуктах животного происхождения (отобрано 15 проб при плане-15, по которым проведено 82 исследований, при плане 100); проведено 960 ветеринарных обследований, связанных с содержанием животных (100% от плана);     оформлено 1 740 639 ветеринарных сопроводительных документов при плане - 900 000.</t>
  </si>
  <si>
    <r>
      <t>Основное мероприятие 3. Обеспечение надлежащего материально-технического и санитарного состояния объектов инфраструктуры ветеринарии</t>
    </r>
    <r>
      <rPr>
        <b/>
        <sz val="10"/>
        <rFont val="Times New Roman"/>
        <family val="1"/>
        <charset val="204"/>
      </rPr>
      <t/>
    </r>
  </si>
  <si>
    <t>3.3.1.</t>
  </si>
  <si>
    <t>Осуществление текущего ремонта сибиреязвенных скотомогильников и текущего, капитального ремонта объектов недвижимости</t>
  </si>
  <si>
    <t>Поддержание обустройства сибиреязвенных скотомогильников в соответствии с ветеринарно-санитарными требованиями;
своевременное проведение текущего, капитального ремонта зданий государственной ветеринарной службы</t>
  </si>
  <si>
    <t xml:space="preserve">ГОБВУ "Мурманская облветлаборатория": выполнены работы по ремонту кровли склада дезрастворов, ремонт фасада гаража, тепловой сети, внутренних помещений здания лаборатории. 
 ГОБВУ "Мурманская облСББЖ": выполнены работы по текущему ремонту  сибиреязвенного захоронения (Кильдинстрой).  </t>
  </si>
  <si>
    <t>3.3.2.</t>
  </si>
  <si>
    <t>Приобретение препаратов, инвентаря, оборудования, автотранспорта для ветеринарных учреждений</t>
  </si>
  <si>
    <t>Создание необходимых условий для выполнения в полном объеме противоэпизоотических и ветеринарно-санитарных мероприятий</t>
  </si>
  <si>
    <t>ГОБВУ "Мурманская облСББЖ" приобретены средства для осуществления мероприятий в целях профилактики и борьбы с особо опасными заболеваниями животных (вакуумные системы для забора крови, аэрозоль для мечения животных, бирки для идентификации животных, шприцы-дозаторы). ГОБВУ "Мурманская облветлаборатория": приобретен автомобиль, оборудование: шкафы вытяжные для лабораторных исследований, дозиметр, облучатель. аквадистиллятор.</t>
  </si>
  <si>
    <t>Договор на поставку ушных бирок для оленей, заключенного в декабре 2017 года, исполнен в январе 2018 года (повторное размещение закупки) в соответствии с законодательством</t>
  </si>
  <si>
    <t>3.3.3.</t>
  </si>
  <si>
    <t>Создание, развитие и сопровождение информационных систем в ветеринарных учреждениях и их структурных подразделениях</t>
  </si>
  <si>
    <t>Обеспечение ветеринарных учреждений и их структурных подразделений необходимыми программно-техническими средствами</t>
  </si>
  <si>
    <t>Обеспечено сопровождение, обновление программного обеспечения учреждений. Проведены профилактика и ремонт оргтехники</t>
  </si>
  <si>
    <t>3.3.4.</t>
  </si>
  <si>
    <t>Организация работы стационарных или мобильных ветеринарных пунктов в муниципальных образованиях</t>
  </si>
  <si>
    <t xml:space="preserve">Организация работы стационарных или мобильных ветеринарных пунктов, не менее чем в одном отдаленном муниципальном образовании 
</t>
  </si>
  <si>
    <t>Посредством мобильного ветеринарного пункта предоставлены ветеринарные услуги в п. Видяево, Островной, Североморск - 3, Верхнетуломский, Гаджиево, Умба, Зеленоборский, Алакуртти, Зареченск</t>
  </si>
  <si>
    <r>
      <t xml:space="preserve">Основное мероприятие 4. Регулирование численности безнадзорных животных </t>
    </r>
    <r>
      <rPr>
        <b/>
        <sz val="10"/>
        <rFont val="Times New Roman"/>
        <family val="1"/>
        <charset val="204"/>
      </rPr>
      <t/>
    </r>
  </si>
  <si>
    <t>Комитет по ветеринарии МО, ОМСУ</t>
  </si>
  <si>
    <t>3.4.1.</t>
  </si>
  <si>
    <t xml:space="preserve">Отлов и содержание безнадзорных животных (субвенция бюджетам муниципальных образований) </t>
  </si>
  <si>
    <t>Обеспечение ОМСУ проведения мероприятий по регулированию численности безнадзорных животных</t>
  </si>
  <si>
    <t>За  2017 год фактически отловлено 6227 головы безнадзорных животных, что составило 80% от годового прогнозируемого количества</t>
  </si>
  <si>
    <t xml:space="preserve">Перечисление межбюджетных трансфертов (субвенций) производится в соответствии с фактически поступившими заявками от ОМСУ Мурманской области; причины низкого показателя фактического количества отловленных безнадзорных животных по сравнению с прогнозируемым следующие (Мурманск, Североморск):
- снижение численности безнадзорных животных на территории муниципалитетов;
- погодные условия: затяжная зима с интенсивными осадками и низкой температурой воздуха (животные прячутся, замерзают фармокологические препараты);
- большое количество объектов закрытого типа, на территории которых доступ закрыт для отлавливающих организаций. 
 </t>
  </si>
  <si>
    <t>3.4.2.</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</si>
  <si>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</si>
  <si>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Организация ОМСУ  мероприятий по регулированию численности безнадзорных животных</t>
  </si>
  <si>
    <t>В муниципальных образованиях Мурманской области произведены расходы на оплату труда и начисления на выплаты по оплате труда; приобретены канцелярские товары, оргтехника (МФУ), офисная мебель.</t>
  </si>
  <si>
    <t xml:space="preserve">Перечисление межбюджетных трансфертов (субвенций) производится в соответствии с фактически поступившими заявками от ОМСУ Мурманской области </t>
  </si>
  <si>
    <t>3.4.3.</t>
  </si>
  <si>
    <t xml:space="preserve">Осуществление контроля за реализацией органами местного самоуправления переданных государственных полномочий по отлову и содержанию безнадзорных животных </t>
  </si>
  <si>
    <t>Ежегодное проведение проверок исполнения ОМСУ переданных государственных полномочий по отлову и содержанию безнадзорных животных в соответствии с утвержденным планом</t>
  </si>
  <si>
    <t>Проведены проверки 18 ОМСУ при плане 18 (100%)</t>
  </si>
  <si>
    <t>4.</t>
  </si>
  <si>
    <t>МРСХ МО, рыбодобывающие, рыбоперерабатывающие предприятия, предприятия аквакультуры Мурманской области</t>
  </si>
  <si>
    <t xml:space="preserve">Основное мероприятие 1. Организация рыболовства в прибрежной зоне и пресноводных объектах области </t>
  </si>
  <si>
    <t>1. Количество сформированных рыбопромысловых участков (нарастающим итогом). 
 2. Объем выделенных водных биоресурсов  для прибрежного, промышленного рыболовства в пресноводных объектах, любительского и спортивного рыболовства, традиционного рыболовства КМНС в Мурманской области</t>
  </si>
  <si>
    <t>МРСХ МО, ФГБНУ "ПИНРО", рыбодобывающие, рыбоперерабатывающие предприятия Мурманской области, представители коренных малочисленных народов Севера (саами) и их общины</t>
  </si>
  <si>
    <t>4.1.1.</t>
  </si>
  <si>
    <t>Подготовка предложений по объемам квот добычи водных биоресурсов для прибрежного рыболовства</t>
  </si>
  <si>
    <t>Подготовка и направление (ежегодно) в федеральный орган исполнительной власти в области рыболовства и бассейновый научно-промысловый совет соответствующих предложений</t>
  </si>
  <si>
    <t>Подготовлены и направлены в Росрыболовства предложения по объемам квот добычи краба камчатского для прибрежного рыболовства в Баренцевом море на 2017 г. (исх. № 13-02/2164-АИ от 24.08.2017). Подготовлены и представлены на заседании Северного бассейнового научно-промыслового совета предложения по объемам квот добычи водных биоресурсов для прибрежного рыболовства на 2018 г.</t>
  </si>
  <si>
    <t>4.1.2.</t>
  </si>
  <si>
    <t>Осуществление организационного и технического обеспечения деятельности Комиссии по определению границ рыбопромысловых участков Мурманской области</t>
  </si>
  <si>
    <t>Подготовка информационных материалов, организация работы Комиссии по определению границ рыбопромысловых участков Мурманской области; проведение не менее 2 заседаний в год</t>
  </si>
  <si>
    <t>Подготовлены информационные материалы, организовано и проведено 3 заседания Комиссии (27.02.2017, 31.05.2017 и 30.11.2017), не согласованы границы 29 рыбопромысловых участков (РПУ), согласованы границы 1 РПУ, уточнены границы 5 РПУ, согласовано исключение из Перечня рыбопромысловых участков Мурманской области 80 РПУ., согласовано уточнение вида использования 173 РПУ</t>
  </si>
  <si>
    <t>МРСХ МО, ФГБНУ "ПИНРО"</t>
  </si>
  <si>
    <t>4.1.3.</t>
  </si>
  <si>
    <t>Согласование перечня рыбопромысловых участков Мурманской области и направление его на утверждение в Правительство Мурманской области</t>
  </si>
  <si>
    <t>Подготовка материалов по проектам границ рыбопромысловых участков, направление их на согласование в федеральный орган исполнительной власти в области рыболовства и подготовка по итогам согласования проекта нормативно-правового акта Правительства Мурманской области об утверждении границ рыбопромысловых участков</t>
  </si>
  <si>
    <t>Подготовлены материалы по проектам границ РПУ , в том числе по 2 новым, и направлены на согласование в Росрыболовство. На основании согласованных Росрыболовством материалов  подготовлен и утвержден  Перечень рыбопромысловых участков Мурманской области (ПППМО от 19.04.2017 № 214-ПП)</t>
  </si>
  <si>
    <t>4.1.4.</t>
  </si>
  <si>
    <t>Осуществление организационного и технического обеспечения деятельности Территориального рыбохозяйственного совета Мурманской области</t>
  </si>
  <si>
    <t>Обеспечение работы Территориального рыбохозяйственного совета Мурманской области; проведение не менее 1 заседания в год</t>
  </si>
  <si>
    <t>Заседание проведено 21.12.2017, приняты решения в целях координации действий организаций, заинтересованных в успешном проведении в 2018 году мойвенной путины</t>
  </si>
  <si>
    <t>4.1.5.</t>
  </si>
  <si>
    <t>Заключение договоров на доли квот добычи водных биоресурсов для осуществления прибрежного рыболовства и внесение в них изменений</t>
  </si>
  <si>
    <t>Рассмотрение документов пользователей. Заключение договора/внесения в него изменений</t>
  </si>
  <si>
    <t>12.09.2017 между Министерством рыбного и сельского хозяйства Мурманской области и СПК РК "Чапома" подписано соглашение о расторжении договора о закреплении доли квоты добычи (вылова) водных биологических ресурсов для прибрежного рыболовства № КРК-ПТ-1 от 10.12.2008</t>
  </si>
  <si>
    <t>МРСХ МО, рыбодобывающие предприятия Мурманской области</t>
  </si>
  <si>
    <t>4.1.6.</t>
  </si>
  <si>
    <t>Распределение квот добычи водных биоресурсов для осуществления прибрежного рыболовства</t>
  </si>
  <si>
    <t>Распределение квот добычи водных биоресурсов в соответствии с заключенными договорами на доли квот для осуществления прибрежного рыболовства в объеме не менее 800 тонн</t>
  </si>
  <si>
    <t>Распределены квоты добычи камчатского краба в соответствии с заключенными договорами на доли квот в объеме 425,58 тонн (приказ МРСХМО от 28.12.2017 № 187)</t>
  </si>
  <si>
    <t>Не распределены квоты добычи гребешка  в связи с введением моратория на его добычу в 2018 году</t>
  </si>
  <si>
    <t>4.1.7.</t>
  </si>
  <si>
    <t>Выделение пользователям квот (объемов) водных биоресурсов для осуществления промышленного рыболовства в пресноводных объектах области</t>
  </si>
  <si>
    <t xml:space="preserve">Рассмотрение заявок пользователей на предоставление водных биоресурсов; выделение квот (объемов) добычи водных биоресурсов в объеме не менее 50 тонн </t>
  </si>
  <si>
    <t xml:space="preserve">Рассмотрены заявки 12 пользователей на предоставление водных биоресурсов для осуществления промышленного рыболовства; выделенный  объем добычи водных биоресурсов составил 122 тонны </t>
  </si>
  <si>
    <t>4.1.8.</t>
  </si>
  <si>
    <t>Предоставление в пользование рыбопромысловых участков для осуществления промышленного рыболовства в пресноводных объектах и рыболовства в целях обеспечения традиционного образа жизни и осуществления традиционной хозяйственной деятельности коренных малочисленных народов Севера (саами)</t>
  </si>
  <si>
    <t>Проведение не менее 2 конкурсов в год; заключение по итогам конкурсов договоров о предоставлении рыбопромысловых участков</t>
  </si>
  <si>
    <t>Проведено 2 конкурса (16.01.2017 и 29.06.2017), выявлено 4 победителя с которыми заключены договоры о предоставлении в пользование 15 РПУ для осуществления промышленного рыболовства в пресноводных объектах. 
По итогам конкурса, проведенного 26.05.2017 в целях предоставления в пользование РПУ для обеспечения традиционного образа жизни и осуществления традиционной хозяйственной деятельности саами, состоявшегося 26.05.2017, выявлен 1 победитель и заключен 1 договор о предоставлении РПУ</t>
  </si>
  <si>
    <t>МРСХ МО, рыбодобывающие предприятия Мурманской области, представители коренных малочисленных народов Севера (саами) и их общины</t>
  </si>
  <si>
    <t>4.1.9.</t>
  </si>
  <si>
    <t>Подготовка предложений по определению общих допустимых уловов применительно к квотам добычи водных биоресурсов</t>
  </si>
  <si>
    <t>Подготовка и направление в федеральный орган исполнительной власти в области рыболовства материалов и предложений по определению общих допустимых уловов применительно к квотам добычи водных биоресурсов</t>
  </si>
  <si>
    <t xml:space="preserve">Подготовлены и направлены в Росрыболовства предложения по определению общих допустимых уловов применительно квотам добычи водных биоресурсов для обеспечения ведения традиционного образа жизни и осуществления традиционной хозяйственной деятельности коренных малочисленных народов Севера и для организации любительского и спортивного рыболовства (исх. № 13-02/2332-АИ от 18.09.2017) </t>
  </si>
  <si>
    <t>4.1.10.</t>
  </si>
  <si>
    <t>Выделение пользователям квот (объемов) водных биоресурсов для осуществления любительского и спортивного рыболовства в пресноводных объектах области</t>
  </si>
  <si>
    <t>Рассмотрение заявок пользователей на предоставление водных биоресурсов; выделение квот (объемов) добычи водных биоресурсов в объеме не менее 30 тонн</t>
  </si>
  <si>
    <t xml:space="preserve">Рассмотрены заявки 7 пользователей на предоставление водных биоресурсов для организации любительского и спортивного рыболовства; выделенный  объем добычи водных биоресурсов составил 56,44 тонн </t>
  </si>
  <si>
    <t>4.1.11.</t>
  </si>
  <si>
    <t>Осуществление организационного и технического обеспечения деятельности Комиссии по регулированию добычи анадромных видов рыб в Мурманской области</t>
  </si>
  <si>
    <t>Рассмотрение заявок, организация работы Комиссии по регулированию добычи анадромных видов рыб в Мурманской области;  проведение не менее 1 заседания в год</t>
  </si>
  <si>
    <t>Организовано и проведено 1 заседание Комиссии по регулированию добычи (вылова) анадромных видов рыб в Мурманской области. Комиссией выделено 62,108 тонны семги для организации любительского и спортивного рыболовства; 26,265  тонны семги для прибрежного рыболовства и промышленного рыболовства в пресноводных объектах; 1,0  тонна семги для традиционного рыболовства представителям коренного малочисленного народа Севера</t>
  </si>
  <si>
    <t>4.1.12.</t>
  </si>
  <si>
    <t>Распределение квот (объемов) добычи водных биоресурсов для осуществления рыболовства в целях обеспечения традиционного образа жизни и осуществления традиционной хозяйственной деятельности коренных малочисленных народов Севера (саами)</t>
  </si>
  <si>
    <t xml:space="preserve">Рассмотрение заявок на предоставление водных биоресурсов; выделение квот (объемов) добычи водных биоресурсов представителям саами в объеме не менее 375 тонн </t>
  </si>
  <si>
    <t>Рассмотрены 1223 заявки представителей коренных малочисленных народов Севера на предоставление квот водных биоресурсов; 1208 представителям саами выделено 375 тонн водных биоресурсов (300 тонн трески и 75 тонн пикши). Рассмотрены 154 заявки физ.лиц и 5 заявок от общин; 150 представителям саами и 5 общинам саами выделено 152,66 тонн водных биоресурсов</t>
  </si>
  <si>
    <t>МРСХ МО, представители коренных малочисленных народов Севера (саами) и их общины</t>
  </si>
  <si>
    <t>Основное мероприятие 2. Оказание государственной поддержки береговым рыбоперерабатывающим предприятиям региона в закупке сырья и вспомогательных материалов</t>
  </si>
  <si>
    <t>1.Число рыбоперерабатывающих организаций, получивших государственную финансовую поддержку
2. Объем введенных мощностей на объектах рыбопереработки, построенных (реконструированных, модернизированных) с государственной поддержкой</t>
  </si>
  <si>
    <t>МРСХ МО, рыбоперерабатывающие предприятия Мурманской области</t>
  </si>
  <si>
    <t>4.2.1.</t>
  </si>
  <si>
    <t xml:space="preserve">Предоставление субсидии предприятиям, осуществляющим переработку водных биоресурсов, на возмещение части затрат на уплату процентов по кредитным договорам </t>
  </si>
  <si>
    <t xml:space="preserve">Предоставление государственной финансовой поддержки в форме субсидии не менее 3 береговым рыбоперерабатывающим предприятиям региона </t>
  </si>
  <si>
    <t>Предоставлены субсидии трем организациям береговой рыбопереработки на возмещение затрат по кредитам, привлеченным на закупку сырья и вспомогательных материалов. Подготовлена и утверждена новая редакция Правил субсидирования (ППМО от 21.09.2017 № 452-ПП), а также внесение изменений в Правила (ППМО от 08.12.2017 № 589-ПП)</t>
  </si>
  <si>
    <t>4.2.2.</t>
  </si>
  <si>
    <t>Осуществление проверки соблюдения рыбоперерабатывающими предприятиями  условий, целей и порядка предоставления субсидий на возмещение части затрат на уплату процентов по кредитам на закупку сырья и вспомогательных материалов</t>
  </si>
  <si>
    <t>Рассмотрение документов, предоставленных береговыми рыбоперерабатывающими предприятиями, на предмет соблюдения условий, целей и порядка субсидирования</t>
  </si>
  <si>
    <t>Осуществлена проверка соблюдения условий, целей и порядка субсидирования по 5 кредитным договорам, поступившим от трех организаций. Проверены 44 расчета размера субсидии</t>
  </si>
  <si>
    <t>Основное мероприятие 3. 
Содействие в улучшении инвестиционного климата для субъектов рыбохозяйственного комплекса</t>
  </si>
  <si>
    <t>Наличие в регионе функционирующего рыбохозяйственного кластера</t>
  </si>
  <si>
    <t xml:space="preserve">МРСХ МО, предприятия рыбохозяйственного комплекса Мурманской области </t>
  </si>
  <si>
    <t>4.3.1.</t>
  </si>
  <si>
    <t xml:space="preserve">Обеспечение взаимодействия с федеральными органами государственной власти и рыбопромысловыми и рыбоперерабатывающими организациями по использованию механизмов государственной поддержки инвестиционной деятельности </t>
  </si>
  <si>
    <t>Методологическое и информационное содействие предприятиям рыбохозяйственного комплекса Мурманской области в реализации механизмов государственной поддержки, направленных на стимулирование инвестиций в рыбную отрасль</t>
  </si>
  <si>
    <t>В Росрыболовство направлены предложения для разработки стратегии развития морских терминалов в целях привлечения инвестиций (исх. № 01/286-АТ от 31.01.2017).  В Минсельхоз РФ направлены предложения по включению в перечень объектов инвестиций для Северного рыбохозяйственного бассейна (письма от 31.01.2017 № 01/285-АТ), в результате соответствующие нормы, касающиеся траулеров-свежьевиков длиной более 30 метров, включены в проект нормативно-правовых актов.  В Минсельхоз РФ направлены предложения по продлению срока решения Коллегии Евразийской Экономической Комиссии об установлении нулевых таможенных пошлин на ввоз рыбопосадочного материала (от 02.08.2017 №13-02/1961-АИ).  Поддержана инициатива реализации инвестиционного проекта  ООО «РПК Гавань»  «Строительство и последующая эксплуатация рыбоперерабатывающего завода в г. Мурманск» (протокол заседания МВК от 21.07.2017 №б/н). Проведен сбор сведений для оценки эффективности предлагаемых к введению региональных налоговых льгот в отношении движимого имущества организаций рыбохозяйственного комплекса</t>
  </si>
  <si>
    <t>4.3.2.</t>
  </si>
  <si>
    <t>Мониторинг реализации инвестиционных проектов по развитию рыбохозяйственного комплекса на территории Мурманской области</t>
  </si>
  <si>
    <t>Подготовка и предоставление в федеральный орган исполнительной власти в области рыболовства, органы исполнительной власти Мурманской области материалов о ходе реализации приоритетных инвестиционных проектов, направленных на развитие рыбохозяйственного комплекса региона</t>
  </si>
  <si>
    <t>Подготовлены материалы о реализации инвестиционных проектов в сфере аквакультуры</t>
  </si>
  <si>
    <t>4.3.3.</t>
  </si>
  <si>
    <t>Обеспечение взаимодействия с предприятиями рыбохозяйственного комплекса, использующими региональные налоговые льготы, для проведения оценки эффективности региональных налоговых льгот</t>
  </si>
  <si>
    <t>Доля организаций, предоставивших сведения для проведения оценки эффективности региональных налоговых льгот, в общем количестве организаций рыбохозяйственного комплекса, воспользовавшихся льготой, составит не менее 
60 %</t>
  </si>
  <si>
    <t>Доля организаций, предоставивших сведения для проведения оценки эффективности региональных налоговых льгот, в общем количестве организаций рыбохозяйственного комплекса, получивших такую поддержку, составила 100 %</t>
  </si>
  <si>
    <t>4.3.4.</t>
  </si>
  <si>
    <t>Обеспечение взаимодействия с предприятиями рыбохозяйственного комплекса для формирования прогноза потребности в кадрах в рыбной отрасли, в том числе для реализации инвестиционных проектов в рыбохозяйственном комплексе</t>
  </si>
  <si>
    <t>Формирование и направление в уполномоченные по вопросам образования и занятости населения органы государственной власти Мурманской области информации о планировании объемов подготовки рабочих и специалистов в образовательных организациях среднего и высшего профессионального образования по направлениям, соответствующим инвестиционным проектам организаций рыбохозяйственного комплекса Мурманской области</t>
  </si>
  <si>
    <t>Осуществляется взаимодействие с предприятиями рыбохозяйственного комплекса для определения дополнительной потребности в подготовке специалистов для рыбохозяйственного комплекса региона и о потребности в кадрах организаций, реализующих (планирующих реализовывать) инвестиционные проекты. Информация направлена в Минобрнауки МО (исх. от 16.03.2017 № 13-02/685-АИ; от 27.06.2017 № 13-02/1666-МГ, от 20.10.2017 № 13-02/2608-МГ), в Комитет по труду и занятости населения МО (исх. от 20.03.2017 № 13-02/706-МГ; от 05.07.2017 № 13-02/1719-МГ).</t>
  </si>
  <si>
    <t>4.3.5.</t>
  </si>
  <si>
    <t>Создание и развитие рыбохозяйственного кластера в Мурманской области</t>
  </si>
  <si>
    <t>Наличие в 2019 году подписанного соглашения об участии субъектов хозяйственной деятельности в рыбохозяйственном кластере.
Утверждение и реализация плана развития рыбохозяйственного кластера.</t>
  </si>
  <si>
    <t>Осуществляются консультации с организациями рыбохозяйственного комплекса региона на предмет вхождения в формируемый рыбохозяйственный кластер. 
Осуществлено взаимодействие с  Центром кластерного развития Мурманской области по вопросу формирования рыбохозяйственного кластера</t>
  </si>
  <si>
    <t>4.3.6.</t>
  </si>
  <si>
    <t>Участие в организации ярморочно-выставочных мероприятий, конкурсов по различным направлениям деятельности предприятий рыбопромышленного комплекса, проводимых на территории Мурманской области и за ее пределами</t>
  </si>
  <si>
    <t>Продвижение на рынке продукции рыбной промышленности области, развитие рыбохозяйственного кластера</t>
  </si>
  <si>
    <t>Совместно с Минэкономразвития МО подготовлена и проведена 22-24 марта т.г.  IV Международная конференция «Рыболовство в Арктике: современные вызовы, международные практики, перспективы». На международном уровне представлено более 70 наименований разнообразной продукции, изготовленной по рецептуре мурманских технологов. Обеспечено участие предприятия рыбохозяйственного комплекса региона в сельскохозяйственной ярмарке «Навстречу северному лету» (26.08.2017, с. Тулома). Обеспечено участие первого заместителя Губернатора Мурманской области А.М. Тюкавина в работе Международного рыбопромышленного форума и Выставки рыбной индустрии, морепродуктов и технологий (г. Санкт-Петербург), в т.ч. доклад  о развитии аквакультуры в регионе</t>
  </si>
  <si>
    <t>МРСХ МО, предприятия рыбохозяйственного комплекса Мурманской области и их некоммерческие объединения</t>
  </si>
  <si>
    <t>Основное мероприятие 4. Проведение мониторинга состояния рыбопромышленного комплекса</t>
  </si>
  <si>
    <t>4.4.1.</t>
  </si>
  <si>
    <t>Мониторинг цен производителей рыбной продукции Мурманской области</t>
  </si>
  <si>
    <t>Сбор данных о текущих ценах на рыбопродукцию для внесения в систему мониторинга и прогнозирования продовольственной безопасности Российской Федерации</t>
  </si>
  <si>
    <t xml:space="preserve">Осуществлялся сбор данных о текущих ценах на рыбопродукцию производителей Мурманской области, обеспечен ввод данных в систему мониторинга </t>
  </si>
  <si>
    <t>4.4.2.</t>
  </si>
  <si>
    <t xml:space="preserve">Мониторинг объектов производства (выращивания) и реализации продукции промышленного рыбоводства </t>
  </si>
  <si>
    <t>Ежеквартальный сбор сведений организаций аквакультуры и ввод сводной информации по региону в систему государственного информационного обеспечения в сфере сельского хозяйства в части рыбоводства</t>
  </si>
  <si>
    <t>Осуществлен сбор, анализ и обобщение сведений организаций аквакультуры Мурманской области за 2016 год, I квартал, I полугодие и 9 месяцев 2017 года о производстве (выращивании) и реализации продукции промышленного рыбоводства. Информация  введена в систему государственного информационного обеспечения в сфере сельского хозяйства Минсельхоза России в части рыбоводства</t>
  </si>
  <si>
    <t>4.4.3.</t>
  </si>
  <si>
    <t xml:space="preserve">Подготовка материалов для разработки среднесрочного и долгосрочного прогнозов социально-экономического развития региона в сфере рыбохозяйственного комплекса </t>
  </si>
  <si>
    <t xml:space="preserve">Своевременное представление в уполномоченный орган государственной власти Мурманской области в сфере прогнозирования обоснованных прогнозов развития рыбохозяйственного комплекса в соответствии с порядком, утвержденным Правительством Мурманской области </t>
  </si>
  <si>
    <t>Подготовлен и своевременно представлен в уполномоченный орган государственной власти Мурманской области в сфере прогнозирования обоснованный прогноз развития рыбохозяйственного комплекса региона на 2018-2020 годы (предварительный в июне и уточненный в сентябре 2017 года)</t>
  </si>
  <si>
    <t>4.4.4.</t>
  </si>
  <si>
    <t>Мониторинг реализации мероприятий, осуществляемых в рыбохозяйственном комплексе региона</t>
  </si>
  <si>
    <t>Подготовка и предоставление в установленные сроки  информации в федеральные и региональные органы государственной власти о реализации мероприятий в рыбохозяйственном комплексе Мурманской области</t>
  </si>
  <si>
    <t xml:space="preserve">Подготовлена и направлена информация о мероприятиях в сфере рыбохозяйственного комплекса в рамках реализации планов развития региона, Стратегии Арктической Зоны, Стратегии развития СЗФО, Указов Президента, госпрограмм РФ и т.п. </t>
  </si>
  <si>
    <t>4.4.5.</t>
  </si>
  <si>
    <t>Мониторинг социально-экономического положения градо- и поселкообразующих организаций рыбохозяйственного комплекса</t>
  </si>
  <si>
    <t>Ежеквартальный сбор, анализ и ввод в Информационно-аналитическую систему Мурманской области данных о социально-экономическом положении градо- и поселкообразующих организаций</t>
  </si>
  <si>
    <t>Осуществлен сбор, анализ и ввод в Информационно-аналитическую систему Мурманской области данных о социально-экономическом положении градо- и поселкообразующих организаций рыбохозяйственного комплекса за 2016 год, I квартал, I полугодие и 9 месяцев 2017 года</t>
  </si>
  <si>
    <t>4.4.6.</t>
  </si>
  <si>
    <t xml:space="preserve">Обеспечение ведения Реестра субъектов малого и среднего предпринимательства рыбохозяйственного комплекса Мурманской области - получателей поддержки </t>
  </si>
  <si>
    <t xml:space="preserve">Подготовка и предоставление в уполномоченный орган Мурманской области в сфере развития предпринимательства информации о субъектах малого и среднего предпринимательства рыбохозяйственного комплекса Мурманской области-получателях поддержки </t>
  </si>
  <si>
    <t xml:space="preserve">В Минпром МО предоставлен доклад об эффективности господдержки субъектов малого и среднего предпринимательства за 2016 год. Предоставлены сведения по организациям, относящихся к субъектам малого предпринимательства, получивших субсидию </t>
  </si>
  <si>
    <t>4.5.</t>
  </si>
  <si>
    <t>Основное мероприятие 5. Осуществление государственной поддержки субъектов аквакультуры</t>
  </si>
  <si>
    <t xml:space="preserve">1. Количество сформированных рыбоводных участков (нарастающим итогом). 
2. Прирост объема производства продукции товарной аквакультуры, включая товарную аквакультуру осетровых видов рыб, в рамках инвестиционных проектов, реализуемых с государственной поддержкой.
3. Объем введенных мощностей на объектах, реализуемых в рамках инвестиционных проектов, направленных на развитие товарной аквакультуры, построенных (реконструированных, модернизированных) с государственной поддержкой. </t>
  </si>
  <si>
    <t>МРСХ МО, предприятия аквакультуры Мурманской области</t>
  </si>
  <si>
    <t>4.5.1.</t>
  </si>
  <si>
    <t>Предоставление субсидии  сельскохозяйственным товаропроизводителям на возмещение части процентной ставки по кредитам, полученным в российских кредитных организациях, на развитие аквакультуры (рыбоводство)</t>
  </si>
  <si>
    <t xml:space="preserve">Предоставление государственной финансовой поддержки в форме субсидии не менее 2 предприятиям аквакультуры региона </t>
  </si>
  <si>
    <t>Подготовлена и утверждена новая редакция Правил субсидирования (ППМО от 15.02.2017 № 77-ПП). Подписано соглашение с Росрыболовством о предоставлении субсидии из федерального бюджета (от 21.02.2017 № 076-08-059). Предоставлена субсидия двум рыбоводным организациям по 7 кредитным договорам</t>
  </si>
  <si>
    <t>Фактическая потребность в субсидии сложилась на уровне ниже предусмотренного госпрограммой, что вызвано сокращением затрат заемщиков на уплату процентов в связи с более поздним, чем планировалось, заключением кредитных договоров, уменьшением объемов привлекаемых заемных средств и процентной ставки по кредитам в связи с сокращением ключевой ставки Центробанка РФ</t>
  </si>
  <si>
    <t>4.5.2.</t>
  </si>
  <si>
    <t>Осуществление проверки соблюдения условий, целей и порядка предоставления субсидий сельскохозяйственным товаропроизводителям на возмещение части процентной ставки по кредитам, полученным в российских кредитных организациях,  на развитие аквакультуры (рыбоводство)</t>
  </si>
  <si>
    <t xml:space="preserve">Рассмотрение документов, предоставленных предприятиями аквакультуры, на предмет соблюдения условий, целей и порядка субсидирования </t>
  </si>
  <si>
    <t>Проверены документы, предоставленные двумя предприятиями, на предмет соблюдения условий, целей и порядка субсидирования 6 кредитных договоров, проверены 145 расчетов размера субсидии</t>
  </si>
  <si>
    <t>4.5.3.</t>
  </si>
  <si>
    <t>Осуществление организационного и технического обеспечения деятельности рабочей группы по развитию аквакультуры Мурманской области</t>
  </si>
  <si>
    <t>Прием и рассмотрение заявок, организация работы Комиссии по определению границ рыбоводных участков Мурманской области; проведение не менее 1 заседания в год</t>
  </si>
  <si>
    <t>Подготовлены и проведены 4 заседания комиссии по определению границ рыбоводных участков (РВУ). Принято участие в работе 1 заседания Комиссии, организованного Баренцево-беломорским территориальным управлением Росрыболовства. Рассмотрено 25 проектов границ РВУ, утверждены границы 14 РВУ (приказы МРСХ МО от 22.02.2017 № 27, от 10.08.2017 № 106, от 12.12.2017 № 166, приказ ББТУ от 31.10.2017 № 128)</t>
  </si>
  <si>
    <t>4.5.4.</t>
  </si>
  <si>
    <t>Подготовка информационных и аналитических материалов, обеспечение взаимодействия с организациями аквакультуры по вопросам правоприменения в сфере рыбоводства, выработка решений по проблемным вопросам; проведение не менее 1 заседания в год</t>
  </si>
  <si>
    <t xml:space="preserve">Подготовлены информационные и аналитические материалы, обеспечено взаимодействие с организациями аквакультуры региона по проблемным вопросам в сфере рыбоводства. Проведено 1 заседание Рабочей группы (протокол от 21.12.2017) </t>
  </si>
  <si>
    <t>Основное мероприятие 6. 
Осуществление мер по сохранению и пополнению запасов лососевых видов рыб</t>
  </si>
  <si>
    <t xml:space="preserve">1. Объем выпуска ценных видов водных биоресурсов в естественные водоемы
2.Протяженность береговой полосы водных объектов рыбохозяйственного значения, на которой выполнены рыбохозяйственные мероприятия (нарастающим итогом). 
3. Площадь акватории водных объектов рыбохозяйственного значения, на которой выполнены рыбохозяйственные мероприятия (нарастающим итогом). </t>
  </si>
  <si>
    <t xml:space="preserve">МРСХ МО, научные организации, предприятия аквакультуры </t>
  </si>
  <si>
    <t>4.6.1.</t>
  </si>
  <si>
    <t xml:space="preserve">Осуществление рыбохозяйственных мероприятий в целях сохранения водных биологических ресурсов </t>
  </si>
  <si>
    <t>Проведение очистки береговой полосы водных объектов рыбохозяйственного значения от мусора, протяженностью не менее 10 км в год</t>
  </si>
  <si>
    <t>28.09.2017 г. проведен конкурс на осуществление рыбохозяйственных мероприятий  в целях сохранения водных биологических ресурсов. Проведена очистка от мусора береговой полосы реки Лотта протяженностью  14,1 км</t>
  </si>
  <si>
    <t>4.6.2.</t>
  </si>
  <si>
    <t xml:space="preserve">Осуществление мероприятий по искусственному воспроизводству ценных видов водных биоресурсов </t>
  </si>
  <si>
    <t>Проведение работ по отсадке производителей водных биоресурсов, отбору половых продуктов, закладке икры, выращиванию молоди рыб и ее выпуску в естественные водоемы Мурманской области в количестве не менее 561,0 тыс. экз.</t>
  </si>
  <si>
    <t>В соответствии с утвержденным государственным заданием произведен выпуск годовиков атлантического лосося (семги) генерации 2015 года в объеме 0,561 млн. шт. в р. Умба бассейн Белого моря. Произведено мечение лососевых видов рыб в количестве 561,0 тыс.шт. Произведены работы по отсадке производителей водных биоресурсов, отбору половых продуктов, закладке икры, выращиванию молоди рыб генерации 2016 года</t>
  </si>
  <si>
    <t>МРСХ МО, ФГБУ "Мурманрыбвод"</t>
  </si>
  <si>
    <t>4.6.3.</t>
  </si>
  <si>
    <t>Проведение международных мероприятий по вопросам сохранения и воспроизводства водных биологических ресурсов в СЗФО и Мурманской области</t>
  </si>
  <si>
    <t xml:space="preserve">Обмен опытом  с предприятиями аквакультуры и научными организациями Северо-Запада России и скандинавских стран; проведение не менее 2 мероприятий в год </t>
  </si>
  <si>
    <t xml:space="preserve">Подготовлено участие руководства области в ознакомительной поездке в Норвегию в апреле 2017 года, в том числе с посещением рыбоводных хозяйств.
14.11.2017 при организационной поддержке Министерства Генеральным консульством Королевства Норвегия в г. Мурманске проведен международный семинар  «Морской мусор. Источники, последствия и решения».  
15.11.2017 принято участие в российско-норвежской встрече, организованной Норвежско-Российской торговой палатой, на которой обсуждены вопросы использования совместных запасов водных биологических ресурсов
</t>
  </si>
  <si>
    <t>5.</t>
  </si>
  <si>
    <t>Подпрограмма 5 «Обеспечение реализации государственной  программы Мурманской области «Развитие рыбного и сельского хозяйства, регулирование рынков сельскохозяйственной продукции, сырья и продовольствия»</t>
  </si>
  <si>
    <t>5.1.</t>
  </si>
  <si>
    <t>Основное мероприятие 1. Обеспечение реализации государственных функций и предоставления государственных услуг в сфере рыбного, сельского хозяйства, пищевой и перерабатывающей промышленности, регулирования рынка сельскохозяйственной продукции, сырья и продовольствия</t>
  </si>
  <si>
    <t>5.1.1.</t>
  </si>
  <si>
    <t>Обеспечение реализации государственных функций и представления государственных услуг Министерством рыбного и сельского хозяйства Мурманской области</t>
  </si>
  <si>
    <t>Финансовое обеспечение реализации 61 функции Министерства рыбного и сельского хозяйства Мурманской области и предоставления 6 государственных услуг Министерством рыбного и сельского хозяйства Мурманской области</t>
  </si>
  <si>
    <t>Обеспечение финансирования реализации 61 функции Министерства рыбного и сельского хозяйства Мурманской области и предоставления 6 государственных услуг Министерством рыбного и сельского хозяйства Мурманской области</t>
  </si>
  <si>
    <t>5.2.</t>
  </si>
  <si>
    <t>Основное мероприятие 2. Обеспечение реализации государственных функций и оказания государственных услуг в сфере ветеринарии</t>
  </si>
  <si>
    <t>5.2.1.</t>
  </si>
  <si>
    <t>Обеспечение реализации государственных функций и предоставления государственных услуг Комитетом по ветеринарии Мурманской области</t>
  </si>
  <si>
    <t>Финансовое обеспечение реализации 16 функций Комитета по ветеринарии МО
 и предоставления 5 государственных услуг, оказываемых Комитетом по ветеринарии МО</t>
  </si>
  <si>
    <t>Обеспечено финансирование реализации 16 функций Комитета по ветеринарии МО
 и предоставления 5 государственных услуг, оказываемых Комитетом по ветеринарии МО</t>
  </si>
  <si>
    <t xml:space="preserve">*Состав подпрограмм, основных мероприятий и мероприятий, плановые объемы финансирования, ожидаемые результаты реализации (краткая характеристика) мероприятий, соисполнители, участники и исполнители указываются в соответствии с государственной программой и (или) планом реализации государственной программы в редакции, действующей на конец отчетного периода. </t>
  </si>
  <si>
    <t>**Объемы фактического исполнения указываются в соответствии с фактически понесенными расходами, объемами фактически выполненных работ, оказанных услуг, приобретенных товаров, принятых в установленном порядке конечными исполнителями мероприятий: ИОГВ Мурманской области, администрациями муниципальных образований, физическими и юридическими лицами (включая получателей субсидий). По мероприятиям, предусматривающим оказание государственных услуг (выполнение работ), указывается кассовый расход подведомственных учреждений. По мероприятиям, предусматривающим осуществление мер государственной поддержки физическим или юридическим лицам, индивидуальным предпринимателям в форме грантов, субсидий, в случае если срок предоставления отчетности об использования предоставленных средств для их получателей установлен позднее 20 марта года, следующего за годом перечисления средств, объем фактического исполнения указывается на уровне кассового исполнения ГРБС.</t>
  </si>
  <si>
    <t>***Рассчитывается как отношение объемов фактического исполнения к запланированным объемам, утвержденным в государственной программе и плане ее реализации на конец отчетного периода.</t>
  </si>
  <si>
    <t>****Мероприятие считается выполненным в полном объеме (указывается «Да») в случае, если все запланированные на год функции, работы, услуги выполнены, товары приобретены в полном объеме и в запланированные сроки, фактические результаты реализации мероприятия соответствуют ожидаемым, установленные количественные показатели результативности выполнены не менее чем на 95% от запланированного на год уровня, предусмотренные объемы финансирования по каждому источнику фактически израсходованы не менее чем на 95% от годового объема (кроме случаев наличия обоснования возникновения экономии, в том числе сложившейся по результатам проведения торгов).
Мероприятие считается выполненным частично (указывается «Частично») в случаях, если реализация мероприятия начата, но запланированные на год функции, работы, услуги выполнены, товары приобретены не в полном объеме и (или) установленные количественные показатели результативности выполнены не менее чем на 30% от предусмотренного на отчетный год уровня и (или) предусмотренные объемы финансирования по всем источникам фактически израсходованы не менее чем на 30% от запланированного на отчетный год объема.
Мероприятие считается невыполненным (указывается «Нет») в случаях, если реализация мероприятия не начата либо реализация мероприятия начата, но установленные количественные показатели результативности выполнены менее чем на 30% от предусмотренного на отчетный год уровня и (или) предусмотренные объемы финансирования по всем источникам фактически израсходованы менее чем на 30% от запланированного на отчетный год объема.</t>
  </si>
  <si>
    <t>*****Низкой считается степень освоения средств в I квартале ниже 20% от запланированного на отчетный год объема средств, за 6 месяцев - ниже 45%, за 9 месяцев - ниже 70%, за отчетный год - ниже 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</si>
</sst>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0.0"/>
    <numFmt numFmtId="167" formatCode="#,##0.00_ ;\-#,##0.00\ "/>
  </numFmts>
  <fonts count="37" x14ac:knownFonts="1">
    <font>
      <sz val="11"/>
      <color theme="1"/>
      <name val="Calibri"/>
      <family val="2"/>
      <charset val="204"/>
      <scheme val="minor"/>
    </font>
    <font>
      <sz val="8"/>
      <name val="Times New Roman"/>
      <family val="1"/>
      <charset val="204"/>
    </font>
    <font>
      <sz val="10"/>
      <name val="Arial"/>
      <family val="2"/>
      <charset val="204"/>
    </font>
    <font>
      <sz val="11"/>
      <name val="Times New Roman"/>
      <family val="1"/>
      <charset val="204"/>
    </font>
    <font>
      <sz val="12"/>
      <name val="Times New Roman"/>
      <family val="1"/>
      <charset val="204"/>
    </font>
    <font>
      <u/>
      <sz val="11"/>
      <color theme="10"/>
      <name val="Calibri"/>
      <family val="2"/>
      <charset val="204"/>
      <scheme val="minor"/>
    </font>
    <font>
      <sz val="8"/>
      <color theme="1"/>
      <name val="Times New Roman"/>
      <family val="1"/>
      <charset val="204"/>
    </font>
    <font>
      <sz val="12"/>
      <color theme="1"/>
      <name val="Times New Roman"/>
      <family val="1"/>
      <charset val="204"/>
    </font>
    <font>
      <sz val="11"/>
      <color theme="1"/>
      <name val="Times New Roman"/>
      <family val="1"/>
      <charset val="204"/>
    </font>
    <font>
      <sz val="12"/>
      <color theme="1"/>
      <name val="Calibri"/>
      <family val="2"/>
      <charset val="204"/>
      <scheme val="minor"/>
    </font>
    <font>
      <sz val="14"/>
      <color theme="1"/>
      <name val="Calibri"/>
      <family val="2"/>
      <charset val="204"/>
      <scheme val="minor"/>
    </font>
    <font>
      <sz val="10"/>
      <color theme="1"/>
      <name val="Times New Roman"/>
      <family val="1"/>
      <charset val="204"/>
    </font>
    <font>
      <strike/>
      <sz val="12"/>
      <color rgb="FFFF0000"/>
      <name val="Calibri"/>
      <family val="2"/>
      <charset val="204"/>
      <scheme val="minor"/>
    </font>
    <font>
      <strike/>
      <sz val="14"/>
      <color rgb="FFFF0000"/>
      <name val="Calibri"/>
      <family val="2"/>
      <charset val="204"/>
      <scheme val="minor"/>
    </font>
    <font>
      <b/>
      <sz val="11"/>
      <color theme="1"/>
      <name val="Times New Roman"/>
      <family val="1"/>
      <charset val="204"/>
    </font>
    <font>
      <b/>
      <sz val="12"/>
      <color theme="1"/>
      <name val="Times New Roman"/>
      <family val="1"/>
      <charset val="204"/>
    </font>
    <font>
      <sz val="11"/>
      <name val="Calibri"/>
      <family val="2"/>
      <charset val="204"/>
      <scheme val="minor"/>
    </font>
    <font>
      <sz val="11"/>
      <color indexed="8"/>
      <name val="Calibri"/>
      <family val="2"/>
      <charset val="204"/>
    </font>
    <font>
      <sz val="10"/>
      <color indexed="8"/>
      <name val="Times New Roman"/>
      <family val="1"/>
      <charset val="204"/>
    </font>
    <font>
      <b/>
      <sz val="8"/>
      <color theme="1"/>
      <name val="Times New Roman"/>
      <family val="1"/>
      <charset val="204"/>
    </font>
    <font>
      <b/>
      <sz val="8"/>
      <name val="Times New Roman"/>
      <family val="1"/>
      <charset val="204"/>
    </font>
    <font>
      <sz val="14"/>
      <name val="Calibri"/>
      <family val="2"/>
      <charset val="204"/>
      <scheme val="minor"/>
    </font>
    <font>
      <sz val="14"/>
      <name val="Times New Roman"/>
      <family val="1"/>
      <charset val="204"/>
    </font>
    <font>
      <sz val="12"/>
      <name val="Calibri"/>
      <family val="2"/>
      <charset val="204"/>
      <scheme val="minor"/>
    </font>
    <font>
      <b/>
      <sz val="12"/>
      <name val="Times New Roman"/>
      <family val="1"/>
      <charset val="204"/>
    </font>
    <font>
      <b/>
      <sz val="11"/>
      <name val="Times New Roman"/>
      <family val="1"/>
      <charset val="204"/>
    </font>
    <font>
      <b/>
      <sz val="10"/>
      <name val="Wingdings"/>
      <charset val="2"/>
    </font>
    <font>
      <sz val="11"/>
      <name val="Calibri"/>
      <family val="2"/>
      <charset val="204"/>
    </font>
    <font>
      <b/>
      <sz val="10"/>
      <name val="Times New Roman"/>
      <family val="1"/>
      <charset val="204"/>
    </font>
    <font>
      <sz val="10"/>
      <name val="Times New Roman"/>
      <family val="1"/>
      <charset val="204"/>
    </font>
    <font>
      <sz val="10"/>
      <name val="Calibri"/>
      <family val="2"/>
      <charset val="204"/>
    </font>
    <font>
      <b/>
      <sz val="10"/>
      <name val="Calibri"/>
      <family val="2"/>
      <charset val="204"/>
    </font>
    <font>
      <b/>
      <sz val="10"/>
      <name val="Arial Cyr"/>
      <charset val="204"/>
    </font>
    <font>
      <sz val="10"/>
      <color rgb="FFFF0000"/>
      <name val="Times New Roman"/>
      <family val="1"/>
      <charset val="204"/>
    </font>
    <font>
      <sz val="10"/>
      <name val="Cambria"/>
      <family val="1"/>
      <charset val="204"/>
    </font>
    <font>
      <strike/>
      <sz val="10"/>
      <name val="Cambria"/>
      <family val="1"/>
      <charset val="204"/>
    </font>
    <font>
      <sz val="8"/>
      <color indexed="8"/>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6"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5" fillId="0" borderId="0" applyNumberFormat="0" applyFill="0" applyBorder="0" applyAlignment="0" applyProtection="0"/>
    <xf numFmtId="0" fontId="2" fillId="0" borderId="0"/>
    <xf numFmtId="9" fontId="17" fillId="0" borderId="0" applyFont="0" applyFill="0" applyBorder="0" applyAlignment="0" applyProtection="0"/>
    <xf numFmtId="0" fontId="17" fillId="0" borderId="0"/>
  </cellStyleXfs>
  <cellXfs count="349">
    <xf numFmtId="0" fontId="0" fillId="0" borderId="0" xfId="0"/>
    <xf numFmtId="0" fontId="0" fillId="2" borderId="0" xfId="0" applyFill="1"/>
    <xf numFmtId="0" fontId="0" fillId="0" borderId="0" xfId="0" applyFill="1"/>
    <xf numFmtId="0" fontId="6" fillId="0" borderId="0" xfId="0" applyFont="1" applyFill="1" applyBorder="1" applyAlignment="1">
      <alignment horizontal="left" vertical="top"/>
    </xf>
    <xf numFmtId="0" fontId="6" fillId="0" borderId="0" xfId="0" applyFont="1" applyFill="1" applyBorder="1" applyAlignment="1">
      <alignment horizontal="center"/>
    </xf>
    <xf numFmtId="0" fontId="6" fillId="0" borderId="0" xfId="0" applyFont="1" applyFill="1" applyBorder="1" applyAlignment="1">
      <alignment horizontal="left" vertical="center"/>
    </xf>
    <xf numFmtId="0" fontId="8" fillId="0" borderId="0" xfId="0" applyFont="1" applyFill="1" applyBorder="1"/>
    <xf numFmtId="0" fontId="6" fillId="0" borderId="0" xfId="0" applyFont="1" applyFill="1" applyBorder="1" applyAlignment="1">
      <alignment vertical="center" wrapText="1"/>
    </xf>
    <xf numFmtId="0" fontId="6" fillId="0" borderId="0" xfId="0" applyFont="1" applyFill="1" applyBorder="1" applyAlignment="1">
      <alignment horizontal="center" vertical="center" wrapText="1"/>
    </xf>
    <xf numFmtId="0" fontId="6" fillId="0" borderId="1" xfId="0" applyFont="1" applyFill="1" applyBorder="1" applyAlignment="1">
      <alignment horizont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xf numFmtId="4" fontId="1" fillId="0" borderId="2" xfId="0" applyNumberFormat="1" applyFont="1" applyFill="1" applyBorder="1" applyAlignment="1" applyProtection="1">
      <alignment horizontal="center" vertical="center" wrapText="1"/>
      <protection locked="0"/>
    </xf>
    <xf numFmtId="4" fontId="1" fillId="0" borderId="1" xfId="0" applyNumberFormat="1"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6" fillId="0" borderId="2" xfId="0" applyFont="1" applyFill="1" applyBorder="1" applyAlignment="1">
      <alignment horizontal="center" vertical="center" wrapText="1"/>
    </xf>
    <xf numFmtId="0" fontId="8" fillId="0" borderId="0" xfId="0" applyFont="1" applyFill="1" applyAlignment="1">
      <alignment horizontal="right" vertical="center"/>
    </xf>
    <xf numFmtId="0" fontId="9" fillId="2" borderId="0" xfId="0" applyFont="1" applyFill="1"/>
    <xf numFmtId="0" fontId="3" fillId="2" borderId="1" xfId="0" applyFont="1" applyFill="1" applyBorder="1" applyAlignment="1">
      <alignment vertical="center" wrapText="1"/>
    </xf>
    <xf numFmtId="0" fontId="3" fillId="2" borderId="1" xfId="0" applyNumberFormat="1" applyFont="1" applyFill="1" applyBorder="1" applyAlignment="1">
      <alignment horizontal="center" vertical="center" wrapText="1"/>
    </xf>
    <xf numFmtId="0" fontId="3" fillId="2" borderId="1" xfId="0" applyFont="1" applyFill="1" applyBorder="1" applyAlignment="1">
      <alignment vertical="center"/>
    </xf>
    <xf numFmtId="0" fontId="11" fillId="0" borderId="0" xfId="0" applyFont="1" applyBorder="1"/>
    <xf numFmtId="0" fontId="11" fillId="0" borderId="1" xfId="0" applyFont="1" applyBorder="1" applyAlignment="1">
      <alignment horizontal="center" vertical="center" wrapText="1"/>
    </xf>
    <xf numFmtId="0" fontId="11" fillId="0" borderId="0" xfId="0" applyFont="1" applyBorder="1" applyAlignment="1">
      <alignment horizontal="center" vertical="center" wrapText="1"/>
    </xf>
    <xf numFmtId="0" fontId="8" fillId="0" borderId="0" xfId="0" applyFont="1" applyAlignment="1">
      <alignment horizontal="center" vertical="center" wrapText="1"/>
    </xf>
    <xf numFmtId="0" fontId="7" fillId="0" borderId="0" xfId="0" applyFont="1" applyAlignment="1">
      <alignment horizontal="right" vertical="center"/>
    </xf>
    <xf numFmtId="0" fontId="8" fillId="0" borderId="0" xfId="0" applyFont="1" applyAlignment="1">
      <alignment horizontal="right" vertical="center"/>
    </xf>
    <xf numFmtId="0" fontId="9" fillId="0" borderId="0" xfId="0" applyFont="1"/>
    <xf numFmtId="0" fontId="12" fillId="0" borderId="0" xfId="0" applyFont="1"/>
    <xf numFmtId="0" fontId="7" fillId="0" borderId="0" xfId="0" applyFont="1" applyAlignment="1">
      <alignment horizontal="left" vertical="center"/>
    </xf>
    <xf numFmtId="0" fontId="12" fillId="2" borderId="0" xfId="0" applyFont="1" applyFill="1"/>
    <xf numFmtId="0" fontId="7" fillId="2" borderId="0" xfId="0" applyFont="1" applyFill="1" applyAlignment="1">
      <alignment horizontal="left" vertical="center"/>
    </xf>
    <xf numFmtId="0" fontId="9" fillId="2" borderId="0" xfId="0" applyFont="1" applyFill="1" applyAlignment="1">
      <alignment horizontal="left" vertical="center"/>
    </xf>
    <xf numFmtId="0" fontId="4" fillId="2" borderId="1" xfId="0" applyFont="1" applyFill="1" applyBorder="1" applyAlignment="1">
      <alignment vertical="center" wrapText="1"/>
    </xf>
    <xf numFmtId="0" fontId="4" fillId="2" borderId="1" xfId="0" applyFont="1" applyFill="1" applyBorder="1" applyAlignment="1">
      <alignment horizontal="left" vertical="center" wrapText="1"/>
    </xf>
    <xf numFmtId="49" fontId="4" fillId="2" borderId="1" xfId="0" applyNumberFormat="1"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1" xfId="2" applyFont="1" applyFill="1" applyBorder="1" applyAlignment="1" applyProtection="1">
      <alignment horizontal="left" vertical="center" wrapText="1"/>
      <protection hidden="1"/>
    </xf>
    <xf numFmtId="49" fontId="4" fillId="2" borderId="1" xfId="2" applyNumberFormat="1" applyFont="1" applyFill="1" applyBorder="1" applyAlignment="1" applyProtection="1">
      <alignment horizontal="left" vertical="center" wrapText="1"/>
      <protection hidden="1"/>
    </xf>
    <xf numFmtId="49" fontId="4" fillId="2" borderId="1" xfId="0" applyNumberFormat="1" applyFont="1" applyFill="1" applyBorder="1" applyAlignment="1">
      <alignment horizontal="center" vertical="center" wrapText="1"/>
    </xf>
    <xf numFmtId="0" fontId="7" fillId="0" borderId="0" xfId="0" applyNumberFormat="1" applyFont="1" applyAlignment="1"/>
    <xf numFmtId="0" fontId="10" fillId="0" borderId="0" xfId="0" applyFont="1"/>
    <xf numFmtId="0" fontId="13" fillId="0" borderId="0" xfId="0" applyFont="1"/>
    <xf numFmtId="0" fontId="10" fillId="0" borderId="0" xfId="0" applyFont="1" applyAlignment="1">
      <alignment horizontal="center"/>
    </xf>
    <xf numFmtId="0" fontId="10" fillId="0" borderId="0" xfId="0" applyNumberFormat="1" applyFont="1" applyAlignment="1">
      <alignment horizontal="left" vertical="center"/>
    </xf>
    <xf numFmtId="0" fontId="7" fillId="0" borderId="0" xfId="0" applyFont="1" applyAlignment="1">
      <alignment vertical="center"/>
    </xf>
    <xf numFmtId="0" fontId="15" fillId="2" borderId="0" xfId="0" applyFont="1" applyFill="1" applyAlignment="1"/>
    <xf numFmtId="164" fontId="3" fillId="2" borderId="1" xfId="0" applyNumberFormat="1" applyFont="1" applyFill="1" applyBorder="1" applyAlignment="1">
      <alignment vertical="center" wrapText="1"/>
    </xf>
    <xf numFmtId="0" fontId="0" fillId="3" borderId="0" xfId="0" applyFill="1"/>
    <xf numFmtId="10" fontId="3" fillId="2" borderId="1" xfId="0" applyNumberFormat="1" applyFont="1" applyFill="1" applyBorder="1" applyAlignment="1">
      <alignment vertical="center" wrapText="1"/>
    </xf>
    <xf numFmtId="16" fontId="3" fillId="2" borderId="1" xfId="0" applyNumberFormat="1" applyFont="1" applyFill="1" applyBorder="1" applyAlignment="1">
      <alignment horizontal="center" vertical="center" wrapText="1"/>
    </xf>
    <xf numFmtId="165" fontId="3" fillId="2" borderId="1" xfId="0" applyNumberFormat="1" applyFont="1" applyFill="1" applyBorder="1" applyAlignment="1">
      <alignment vertical="center" wrapText="1"/>
    </xf>
    <xf numFmtId="0" fontId="6" fillId="0" borderId="1" xfId="0" applyFont="1" applyFill="1" applyBorder="1" applyAlignment="1">
      <alignment horizontal="center"/>
    </xf>
    <xf numFmtId="0" fontId="16" fillId="2" borderId="0" xfId="0" applyFont="1" applyFill="1"/>
    <xf numFmtId="0" fontId="3" fillId="2" borderId="1" xfId="0" applyFont="1" applyFill="1" applyBorder="1" applyAlignment="1">
      <alignment horizontal="left" vertical="center" wrapText="1"/>
    </xf>
    <xf numFmtId="164" fontId="3" fillId="2" borderId="1" xfId="0" applyNumberFormat="1" applyFont="1" applyFill="1" applyBorder="1" applyAlignment="1">
      <alignment horizontal="center" vertical="center" wrapText="1"/>
    </xf>
    <xf numFmtId="1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vertical="center" wrapText="1"/>
    </xf>
    <xf numFmtId="165" fontId="3" fillId="2"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xf>
    <xf numFmtId="0" fontId="11" fillId="0" borderId="1" xfId="0" applyFont="1" applyBorder="1" applyAlignment="1">
      <alignment vertical="center" wrapText="1"/>
    </xf>
    <xf numFmtId="166" fontId="1" fillId="2" borderId="1" xfId="2" applyNumberFormat="1" applyFont="1" applyFill="1" applyBorder="1" applyAlignment="1">
      <alignment horizontal="center" vertical="center"/>
    </xf>
    <xf numFmtId="9" fontId="1" fillId="2" borderId="1" xfId="2" applyNumberFormat="1" applyFont="1" applyFill="1" applyBorder="1" applyAlignment="1">
      <alignment horizontal="center" vertical="center"/>
    </xf>
    <xf numFmtId="166" fontId="1" fillId="0" borderId="1" xfId="2" applyNumberFormat="1" applyFont="1" applyFill="1" applyBorder="1" applyAlignment="1">
      <alignment horizontal="center" vertical="center"/>
    </xf>
    <xf numFmtId="166" fontId="1" fillId="0" borderId="1" xfId="2"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18" fillId="0" borderId="1" xfId="0" applyFont="1" applyBorder="1" applyAlignment="1">
      <alignment horizontal="justify" vertical="center"/>
    </xf>
    <xf numFmtId="16" fontId="11" fillId="0" borderId="1" xfId="0" applyNumberFormat="1" applyFont="1" applyBorder="1" applyAlignment="1">
      <alignment horizontal="center" vertical="center" wrapText="1"/>
    </xf>
    <xf numFmtId="0" fontId="19" fillId="0" borderId="1" xfId="0" applyFont="1" applyFill="1" applyBorder="1" applyAlignment="1">
      <alignment horizontal="center"/>
    </xf>
    <xf numFmtId="166" fontId="19" fillId="0" borderId="1" xfId="0" applyNumberFormat="1" applyFont="1" applyFill="1" applyBorder="1" applyAlignment="1">
      <alignment horizontal="center"/>
    </xf>
    <xf numFmtId="9" fontId="20" fillId="2" borderId="1" xfId="2" applyNumberFormat="1" applyFont="1" applyFill="1" applyBorder="1" applyAlignment="1">
      <alignment horizontal="center" vertical="center"/>
    </xf>
    <xf numFmtId="0" fontId="19" fillId="0" borderId="1" xfId="0" applyFont="1" applyFill="1" applyBorder="1" applyAlignment="1">
      <alignment horizontal="center" vertical="center" wrapText="1"/>
    </xf>
    <xf numFmtId="166" fontId="6" fillId="0" borderId="1" xfId="0" applyNumberFormat="1" applyFont="1" applyFill="1" applyBorder="1" applyAlignment="1">
      <alignment horizontal="center" vertical="center" wrapText="1"/>
    </xf>
    <xf numFmtId="166" fontId="19" fillId="0" borderId="1" xfId="0" applyNumberFormat="1"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9" fontId="6" fillId="0" borderId="1" xfId="0" applyNumberFormat="1" applyFont="1" applyFill="1" applyBorder="1" applyAlignment="1">
      <alignment horizontal="center"/>
    </xf>
    <xf numFmtId="9" fontId="6" fillId="0" borderId="1" xfId="0" applyNumberFormat="1" applyFont="1" applyFill="1" applyBorder="1" applyAlignment="1"/>
    <xf numFmtId="0" fontId="19" fillId="0" borderId="1" xfId="0" applyFont="1" applyFill="1" applyBorder="1" applyAlignment="1">
      <alignment horizontal="center" vertical="center"/>
    </xf>
    <xf numFmtId="165" fontId="19" fillId="0" borderId="1" xfId="0" applyNumberFormat="1" applyFont="1" applyFill="1" applyBorder="1" applyAlignment="1">
      <alignment horizontal="center" vertical="center"/>
    </xf>
    <xf numFmtId="0" fontId="21" fillId="2" borderId="0" xfId="0" applyNumberFormat="1" applyFont="1" applyFill="1" applyAlignment="1">
      <alignment horizontal="center" vertical="center"/>
    </xf>
    <xf numFmtId="0" fontId="22" fillId="2" borderId="0" xfId="0" applyFont="1" applyFill="1" applyAlignment="1">
      <alignment vertical="center"/>
    </xf>
    <xf numFmtId="0" fontId="22" fillId="2" borderId="0" xfId="0" applyFont="1" applyFill="1" applyAlignment="1">
      <alignment horizontal="center" vertical="center"/>
    </xf>
    <xf numFmtId="0" fontId="21" fillId="2" borderId="0" xfId="0" applyFont="1" applyFill="1" applyAlignment="1">
      <alignment horizontal="center" vertical="center"/>
    </xf>
    <xf numFmtId="0" fontId="21" fillId="2" borderId="0" xfId="0" applyFont="1" applyFill="1" applyAlignment="1">
      <alignment vertical="center"/>
    </xf>
    <xf numFmtId="0" fontId="23" fillId="2" borderId="0" xfId="0" applyFont="1" applyFill="1" applyAlignment="1">
      <alignment vertical="center"/>
    </xf>
    <xf numFmtId="0" fontId="4" fillId="2" borderId="0" xfId="0" applyFont="1" applyFill="1" applyAlignment="1">
      <alignment horizontal="right" vertical="center"/>
    </xf>
    <xf numFmtId="0" fontId="23" fillId="2" borderId="0" xfId="0" applyNumberFormat="1" applyFont="1" applyFill="1" applyAlignment="1">
      <alignment horizontal="center" vertical="center"/>
    </xf>
    <xf numFmtId="0" fontId="4" fillId="2" borderId="0" xfId="0" applyFont="1" applyFill="1" applyAlignment="1">
      <alignment vertical="center"/>
    </xf>
    <xf numFmtId="0" fontId="4" fillId="2" borderId="0" xfId="0" applyFont="1" applyFill="1" applyAlignment="1">
      <alignment horizontal="center" vertical="center"/>
    </xf>
    <xf numFmtId="0" fontId="23" fillId="2" borderId="0" xfId="0" applyFont="1" applyFill="1" applyAlignment="1">
      <alignment horizontal="center" vertical="center"/>
    </xf>
    <xf numFmtId="0" fontId="3" fillId="2" borderId="1" xfId="0" applyFont="1" applyFill="1" applyBorder="1" applyAlignment="1">
      <alignment horizontal="center" vertical="center" wrapText="1"/>
    </xf>
    <xf numFmtId="2" fontId="25" fillId="2" borderId="1" xfId="0" applyNumberFormat="1" applyFont="1" applyFill="1" applyBorder="1" applyAlignment="1">
      <alignment horizontal="center" vertical="center" wrapText="1"/>
    </xf>
    <xf numFmtId="0" fontId="26" fillId="2" borderId="1" xfId="0" applyFont="1" applyFill="1" applyBorder="1" applyAlignment="1">
      <alignment horizontal="center" vertical="center"/>
    </xf>
    <xf numFmtId="0" fontId="26" fillId="0" borderId="1" xfId="0" applyFont="1" applyBorder="1" applyAlignment="1">
      <alignment horizontal="center" vertical="center"/>
    </xf>
    <xf numFmtId="0" fontId="27" fillId="2"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0" fontId="26" fillId="0" borderId="1" xfId="0" applyFont="1" applyFill="1" applyBorder="1" applyAlignment="1">
      <alignment horizontal="center" vertical="center"/>
    </xf>
    <xf numFmtId="10" fontId="3" fillId="0" borderId="1" xfId="0" applyNumberFormat="1" applyFont="1" applyFill="1" applyBorder="1" applyAlignment="1">
      <alignment vertical="center" wrapText="1"/>
    </xf>
    <xf numFmtId="165" fontId="3" fillId="0" borderId="1" xfId="0" applyNumberFormat="1" applyFont="1" applyFill="1" applyBorder="1" applyAlignment="1">
      <alignment vertical="center" wrapText="1"/>
    </xf>
    <xf numFmtId="0" fontId="3" fillId="0" borderId="1" xfId="0" applyFont="1" applyFill="1" applyBorder="1" applyAlignment="1">
      <alignment horizontal="center" vertical="center" wrapText="1"/>
    </xf>
    <xf numFmtId="2" fontId="25" fillId="0" borderId="1" xfId="0" applyNumberFormat="1" applyFont="1" applyFill="1" applyBorder="1" applyAlignment="1">
      <alignment horizontal="center" vertical="center" wrapText="1"/>
    </xf>
    <xf numFmtId="2" fontId="3" fillId="2" borderId="1" xfId="0" applyNumberFormat="1" applyFont="1" applyFill="1" applyBorder="1" applyAlignment="1">
      <alignment vertical="center" wrapText="1"/>
    </xf>
    <xf numFmtId="0" fontId="16" fillId="2" borderId="1" xfId="0" applyFont="1" applyFill="1" applyBorder="1" applyAlignment="1">
      <alignment horizontal="center" vertical="center"/>
    </xf>
    <xf numFmtId="0" fontId="3" fillId="2" borderId="1" xfId="0" applyFont="1" applyFill="1" applyBorder="1" applyAlignment="1">
      <alignment vertical="center" wrapText="1"/>
    </xf>
    <xf numFmtId="164" fontId="25" fillId="2"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28" fillId="0" borderId="1" xfId="0" applyFont="1" applyBorder="1" applyAlignment="1">
      <alignment horizontal="center" vertical="center"/>
    </xf>
    <xf numFmtId="0" fontId="3" fillId="0" borderId="1" xfId="0" applyFont="1" applyFill="1" applyBorder="1" applyAlignment="1">
      <alignment horizontal="right" vertical="center" wrapText="1"/>
    </xf>
    <xf numFmtId="165" fontId="3" fillId="0" borderId="1" xfId="0" applyNumberFormat="1" applyFont="1" applyFill="1" applyBorder="1" applyAlignment="1">
      <alignment horizontal="center" vertical="center" wrapText="1"/>
    </xf>
    <xf numFmtId="0" fontId="28" fillId="0" borderId="1" xfId="0" applyFont="1" applyFill="1" applyBorder="1" applyAlignment="1">
      <alignment horizontal="center" vertical="center"/>
    </xf>
    <xf numFmtId="10"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vertical="center" wrapText="1"/>
    </xf>
    <xf numFmtId="0" fontId="16" fillId="2" borderId="0" xfId="0" applyFont="1" applyFill="1" applyAlignment="1">
      <alignment vertical="center"/>
    </xf>
    <xf numFmtId="0" fontId="3" fillId="2" borderId="0" xfId="0" applyFont="1" applyFill="1" applyAlignment="1">
      <alignment vertical="center"/>
    </xf>
    <xf numFmtId="164" fontId="4" fillId="2" borderId="1" xfId="0" applyNumberFormat="1" applyFont="1" applyFill="1" applyBorder="1" applyAlignment="1">
      <alignment horizontal="center" vertical="center" wrapText="1"/>
    </xf>
    <xf numFmtId="0" fontId="29" fillId="2" borderId="0" xfId="0" applyNumberFormat="1" applyFont="1" applyFill="1" applyAlignment="1">
      <alignment horizontal="center"/>
    </xf>
    <xf numFmtId="0" fontId="29" fillId="2" borderId="0" xfId="0" applyFont="1" applyFill="1" applyAlignment="1">
      <alignment horizontal="left"/>
    </xf>
    <xf numFmtId="1" fontId="4" fillId="2" borderId="0" xfId="0" applyNumberFormat="1" applyFont="1" applyFill="1" applyAlignment="1">
      <alignment horizontal="center"/>
    </xf>
    <xf numFmtId="166" fontId="4" fillId="2" borderId="0" xfId="0" applyNumberFormat="1" applyFont="1" applyFill="1"/>
    <xf numFmtId="0" fontId="29" fillId="2" borderId="0" xfId="0" applyFont="1" applyFill="1"/>
    <xf numFmtId="0" fontId="27" fillId="2" borderId="0" xfId="0" applyFont="1" applyFill="1"/>
    <xf numFmtId="0" fontId="30" fillId="2" borderId="0" xfId="0" applyNumberFormat="1" applyFont="1" applyFill="1" applyAlignment="1">
      <alignment horizontal="center"/>
    </xf>
    <xf numFmtId="0" fontId="30" fillId="2" borderId="0" xfId="0" applyFont="1" applyFill="1"/>
    <xf numFmtId="1" fontId="4" fillId="2" borderId="1" xfId="0" applyNumberFormat="1" applyFont="1" applyFill="1" applyBorder="1" applyAlignment="1">
      <alignment horizontal="center" vertical="center" wrapText="1"/>
    </xf>
    <xf numFmtId="166" fontId="4" fillId="2" borderId="1" xfId="0" applyNumberFormat="1" applyFont="1" applyFill="1" applyBorder="1" applyAlignment="1">
      <alignment horizontal="center" vertical="center" wrapText="1"/>
    </xf>
    <xf numFmtId="0" fontId="29" fillId="2" borderId="1" xfId="0" applyFont="1" applyFill="1" applyBorder="1" applyAlignment="1">
      <alignment horizontal="center" vertical="center" wrapText="1"/>
    </xf>
    <xf numFmtId="1" fontId="29" fillId="2" borderId="1" xfId="0" applyNumberFormat="1" applyFont="1" applyFill="1" applyBorder="1" applyAlignment="1">
      <alignment horizontal="center" vertical="center" wrapText="1"/>
    </xf>
    <xf numFmtId="4" fontId="29" fillId="2" borderId="1" xfId="0" applyNumberFormat="1" applyFont="1" applyFill="1" applyBorder="1" applyAlignment="1">
      <alignment horizontal="center" vertical="center"/>
    </xf>
    <xf numFmtId="4" fontId="29" fillId="2" borderId="1" xfId="0" applyNumberFormat="1" applyFont="1" applyFill="1" applyBorder="1" applyAlignment="1">
      <alignment horizontal="center" vertical="center" wrapText="1"/>
    </xf>
    <xf numFmtId="0" fontId="29" fillId="2" borderId="1" xfId="0" applyFont="1" applyFill="1" applyBorder="1" applyAlignment="1">
      <alignment horizontal="left" vertical="center" wrapText="1"/>
    </xf>
    <xf numFmtId="166" fontId="29" fillId="2" borderId="1" xfId="0" applyNumberFormat="1" applyFont="1" applyFill="1" applyBorder="1" applyAlignment="1">
      <alignment horizontal="center" vertical="center" wrapText="1"/>
    </xf>
    <xf numFmtId="164" fontId="29" fillId="2" borderId="1" xfId="0" applyNumberFormat="1" applyFont="1" applyFill="1" applyBorder="1" applyAlignment="1">
      <alignment horizontal="center" vertical="center" wrapText="1"/>
    </xf>
    <xf numFmtId="4" fontId="28" fillId="2" borderId="1" xfId="0" applyNumberFormat="1" applyFont="1" applyFill="1" applyBorder="1" applyAlignment="1">
      <alignment horizontal="center" vertical="center" wrapText="1"/>
    </xf>
    <xf numFmtId="2" fontId="29" fillId="2" borderId="1" xfId="0" applyNumberFormat="1" applyFont="1" applyFill="1" applyBorder="1" applyAlignment="1">
      <alignment horizontal="center" vertical="center" wrapText="1"/>
    </xf>
    <xf numFmtId="2" fontId="29" fillId="2" borderId="1" xfId="0" applyNumberFormat="1" applyFont="1" applyFill="1" applyBorder="1" applyAlignment="1">
      <alignment horizontal="center" vertical="center"/>
    </xf>
    <xf numFmtId="2" fontId="28" fillId="2" borderId="1" xfId="0" applyNumberFormat="1" applyFont="1" applyFill="1" applyBorder="1" applyAlignment="1">
      <alignment horizontal="center" vertical="center" wrapText="1"/>
    </xf>
    <xf numFmtId="166" fontId="29" fillId="2" borderId="1" xfId="0" applyNumberFormat="1" applyFont="1" applyFill="1" applyBorder="1" applyAlignment="1">
      <alignment horizontal="center" vertical="center"/>
    </xf>
    <xf numFmtId="0" fontId="29" fillId="2" borderId="0" xfId="0" applyFont="1" applyFill="1" applyBorder="1" applyAlignment="1">
      <alignment horizontal="center" vertical="center" wrapText="1"/>
    </xf>
    <xf numFmtId="167" fontId="29" fillId="2" borderId="1" xfId="0" applyNumberFormat="1" applyFont="1" applyFill="1" applyBorder="1" applyAlignment="1">
      <alignment horizontal="center" vertical="center" wrapText="1"/>
    </xf>
    <xf numFmtId="1" fontId="28" fillId="2" borderId="1" xfId="0" applyNumberFormat="1" applyFont="1" applyFill="1" applyBorder="1" applyAlignment="1">
      <alignment horizontal="center" vertical="center" wrapText="1"/>
    </xf>
    <xf numFmtId="166" fontId="28" fillId="2" borderId="1" xfId="0" applyNumberFormat="1" applyFont="1" applyFill="1" applyBorder="1" applyAlignment="1">
      <alignment horizontal="center" vertical="center"/>
    </xf>
    <xf numFmtId="4" fontId="28" fillId="2" borderId="1" xfId="0" applyNumberFormat="1" applyFont="1" applyFill="1" applyBorder="1" applyAlignment="1">
      <alignment horizontal="center" vertical="center"/>
    </xf>
    <xf numFmtId="166" fontId="28" fillId="2" borderId="1" xfId="0" applyNumberFormat="1" applyFont="1" applyFill="1" applyBorder="1" applyAlignment="1">
      <alignment horizontal="center" vertical="center" wrapText="1"/>
    </xf>
    <xf numFmtId="0" fontId="30" fillId="2" borderId="3" xfId="0" applyFont="1" applyFill="1" applyBorder="1" applyAlignment="1">
      <alignment horizontal="center" vertical="center"/>
    </xf>
    <xf numFmtId="0" fontId="30" fillId="2" borderId="4" xfId="0" applyFont="1" applyFill="1" applyBorder="1" applyAlignment="1">
      <alignment horizontal="center" vertical="center"/>
    </xf>
    <xf numFmtId="1" fontId="29" fillId="2" borderId="4" xfId="0" applyNumberFormat="1" applyFont="1" applyFill="1" applyBorder="1" applyAlignment="1">
      <alignment horizontal="center" vertical="center" wrapText="1"/>
    </xf>
    <xf numFmtId="4" fontId="29" fillId="2" borderId="4" xfId="0" applyNumberFormat="1" applyFont="1" applyFill="1" applyBorder="1" applyAlignment="1">
      <alignment horizontal="center" vertical="center"/>
    </xf>
    <xf numFmtId="4" fontId="29" fillId="2" borderId="4" xfId="0" applyNumberFormat="1" applyFont="1" applyFill="1" applyBorder="1" applyAlignment="1">
      <alignment horizontal="center" vertical="center" wrapText="1"/>
    </xf>
    <xf numFmtId="0" fontId="29" fillId="2" borderId="4" xfId="0" applyFont="1" applyFill="1" applyBorder="1" applyAlignment="1">
      <alignment horizontal="left" vertical="center" wrapText="1"/>
    </xf>
    <xf numFmtId="0" fontId="29" fillId="2" borderId="4" xfId="0" applyFont="1" applyFill="1" applyBorder="1" applyAlignment="1">
      <alignment horizontal="center" vertical="center" wrapText="1"/>
    </xf>
    <xf numFmtId="0" fontId="29" fillId="2" borderId="1" xfId="0" applyFont="1" applyFill="1" applyBorder="1" applyAlignment="1">
      <alignment vertical="top" wrapText="1"/>
    </xf>
    <xf numFmtId="4" fontId="29" fillId="2" borderId="1" xfId="4" applyNumberFormat="1" applyFont="1" applyFill="1" applyBorder="1" applyAlignment="1">
      <alignment horizontal="center" vertical="center" wrapText="1"/>
    </xf>
    <xf numFmtId="165" fontId="29" fillId="2" borderId="1" xfId="0" applyNumberFormat="1" applyFont="1" applyFill="1" applyBorder="1" applyAlignment="1">
      <alignment vertical="center" wrapText="1"/>
    </xf>
    <xf numFmtId="0" fontId="29" fillId="2" borderId="1" xfId="4" applyFont="1" applyFill="1" applyBorder="1" applyAlignment="1">
      <alignment vertical="center" wrapText="1"/>
    </xf>
    <xf numFmtId="0" fontId="29" fillId="2" borderId="1" xfId="0" applyFont="1" applyFill="1" applyBorder="1" applyAlignment="1">
      <alignment vertical="center" wrapText="1"/>
    </xf>
    <xf numFmtId="0" fontId="0" fillId="2" borderId="1" xfId="0" applyFont="1" applyFill="1" applyBorder="1" applyAlignment="1">
      <alignment vertical="center" wrapText="1"/>
    </xf>
    <xf numFmtId="0" fontId="29" fillId="2" borderId="1" xfId="4" applyFont="1" applyFill="1" applyBorder="1" applyAlignment="1">
      <alignment vertical="top" wrapText="1"/>
    </xf>
    <xf numFmtId="166" fontId="29" fillId="2" borderId="1" xfId="4" applyNumberFormat="1" applyFont="1" applyFill="1" applyBorder="1" applyAlignment="1">
      <alignment horizontal="center" vertical="center" wrapText="1"/>
    </xf>
    <xf numFmtId="1" fontId="29" fillId="2" borderId="1" xfId="4" applyNumberFormat="1" applyFont="1" applyFill="1" applyBorder="1" applyAlignment="1">
      <alignment horizontal="center" vertical="center" wrapText="1"/>
    </xf>
    <xf numFmtId="4" fontId="29" fillId="2" borderId="1" xfId="0" applyNumberFormat="1" applyFont="1" applyFill="1" applyBorder="1" applyAlignment="1">
      <alignment horizontal="center"/>
    </xf>
    <xf numFmtId="0" fontId="0" fillId="2" borderId="0" xfId="0" applyFont="1" applyFill="1"/>
    <xf numFmtId="0" fontId="0" fillId="2" borderId="0" xfId="0" applyNumberFormat="1" applyFill="1" applyAlignment="1">
      <alignment horizontal="center"/>
    </xf>
    <xf numFmtId="0" fontId="0" fillId="2" borderId="0" xfId="0" applyFill="1" applyAlignment="1">
      <alignment horizontal="center"/>
    </xf>
    <xf numFmtId="0" fontId="29" fillId="2" borderId="0" xfId="0" applyFont="1" applyFill="1" applyAlignment="1">
      <alignment horizontal="left" vertical="center"/>
    </xf>
    <xf numFmtId="4" fontId="4" fillId="2" borderId="0" xfId="0" applyNumberFormat="1" applyFont="1" applyFill="1"/>
    <xf numFmtId="0" fontId="36" fillId="2" borderId="0" xfId="0" applyNumberFormat="1" applyFont="1" applyFill="1" applyAlignment="1">
      <alignment horizontal="left" vertical="top" wrapText="1"/>
    </xf>
    <xf numFmtId="0" fontId="29"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1" fillId="2" borderId="0" xfId="0" applyNumberFormat="1" applyFont="1" applyFill="1" applyAlignment="1">
      <alignment horizontal="left" vertical="top" wrapText="1"/>
    </xf>
    <xf numFmtId="0" fontId="29" fillId="2" borderId="2" xfId="0" applyNumberFormat="1" applyFont="1" applyFill="1" applyBorder="1" applyAlignment="1">
      <alignment horizontal="center" vertical="center" wrapText="1"/>
    </xf>
    <xf numFmtId="0" fontId="29" fillId="2" borderId="3" xfId="0" applyNumberFormat="1" applyFont="1" applyFill="1" applyBorder="1" applyAlignment="1">
      <alignment horizontal="center" vertical="center" wrapText="1"/>
    </xf>
    <xf numFmtId="0" fontId="29" fillId="2" borderId="4" xfId="0" applyNumberFormat="1" applyFont="1" applyFill="1" applyBorder="1" applyAlignment="1">
      <alignment horizontal="center" vertical="center" wrapText="1"/>
    </xf>
    <xf numFmtId="0" fontId="29" fillId="2" borderId="2" xfId="4" applyNumberFormat="1" applyFont="1" applyFill="1" applyBorder="1" applyAlignment="1">
      <alignment horizontal="left" vertical="center" wrapText="1"/>
    </xf>
    <xf numFmtId="0" fontId="29" fillId="2" borderId="3" xfId="4" applyNumberFormat="1" applyFont="1" applyFill="1" applyBorder="1" applyAlignment="1">
      <alignment horizontal="left" vertical="center" wrapText="1"/>
    </xf>
    <xf numFmtId="0" fontId="29" fillId="2" borderId="4" xfId="4" applyNumberFormat="1" applyFont="1" applyFill="1" applyBorder="1" applyAlignment="1">
      <alignment horizontal="left" vertical="center" wrapText="1"/>
    </xf>
    <xf numFmtId="0" fontId="29" fillId="2" borderId="5" xfId="4" applyFont="1" applyFill="1" applyBorder="1" applyAlignment="1">
      <alignment horizontal="center" vertical="top" wrapText="1"/>
    </xf>
    <xf numFmtId="0" fontId="0" fillId="2" borderId="8" xfId="0" applyFont="1" applyFill="1" applyBorder="1" applyAlignment="1">
      <alignment horizontal="center" vertical="top" wrapText="1"/>
    </xf>
    <xf numFmtId="0" fontId="0" fillId="2" borderId="10" xfId="0" applyFont="1" applyFill="1" applyBorder="1" applyAlignment="1">
      <alignment horizontal="center" vertical="top" wrapText="1"/>
    </xf>
    <xf numFmtId="0" fontId="29" fillId="2" borderId="5" xfId="4"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2" borderId="10"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29" fillId="2" borderId="2" xfId="4" applyFont="1" applyFill="1" applyBorder="1" applyAlignment="1">
      <alignment horizontal="center" vertical="center" wrapText="1"/>
    </xf>
    <xf numFmtId="0" fontId="29" fillId="2" borderId="3" xfId="4" applyFont="1" applyFill="1" applyBorder="1" applyAlignment="1">
      <alignment horizontal="center" vertical="center" wrapText="1"/>
    </xf>
    <xf numFmtId="0" fontId="29" fillId="2" borderId="4" xfId="4" applyFont="1" applyFill="1" applyBorder="1" applyAlignment="1">
      <alignment horizontal="center" vertical="center" wrapText="1"/>
    </xf>
    <xf numFmtId="0" fontId="29" fillId="2" borderId="2" xfId="0" applyFont="1" applyFill="1" applyBorder="1" applyAlignment="1">
      <alignment horizontal="left" vertical="center" wrapText="1"/>
    </xf>
    <xf numFmtId="0" fontId="29" fillId="2" borderId="3" xfId="0" applyFont="1" applyFill="1" applyBorder="1" applyAlignment="1">
      <alignment horizontal="left" vertical="center" wrapText="1"/>
    </xf>
    <xf numFmtId="0" fontId="29" fillId="2" borderId="3" xfId="0" applyFont="1" applyFill="1" applyBorder="1" applyAlignment="1">
      <alignment horizontal="center" vertical="center" wrapText="1"/>
    </xf>
    <xf numFmtId="0" fontId="29" fillId="2" borderId="1" xfId="0" applyNumberFormat="1" applyFont="1" applyFill="1" applyBorder="1" applyAlignment="1">
      <alignment horizontal="center" vertical="center" wrapText="1"/>
    </xf>
    <xf numFmtId="0" fontId="29" fillId="2" borderId="1" xfId="0" applyNumberFormat="1" applyFont="1" applyFill="1" applyBorder="1" applyAlignment="1">
      <alignment horizontal="left" vertical="center" wrapText="1"/>
    </xf>
    <xf numFmtId="0" fontId="29" fillId="2" borderId="4" xfId="0" applyFont="1" applyFill="1" applyBorder="1" applyAlignment="1">
      <alignment horizontal="center" vertical="center" wrapText="1"/>
    </xf>
    <xf numFmtId="0" fontId="29" fillId="2" borderId="1" xfId="0" applyFont="1" applyFill="1" applyBorder="1" applyAlignment="1">
      <alignment horizontal="left" vertical="center" wrapText="1"/>
    </xf>
    <xf numFmtId="0" fontId="0" fillId="2" borderId="1" xfId="0" applyFont="1" applyFill="1" applyBorder="1" applyAlignment="1">
      <alignment horizontal="left" vertical="center" wrapText="1"/>
    </xf>
    <xf numFmtId="0" fontId="29" fillId="2" borderId="2" xfId="4" applyNumberFormat="1" applyFont="1" applyFill="1" applyBorder="1" applyAlignment="1">
      <alignment horizontal="center" vertical="center" wrapText="1"/>
    </xf>
    <xf numFmtId="0" fontId="29" fillId="2" borderId="3" xfId="4" applyNumberFormat="1" applyFont="1" applyFill="1" applyBorder="1" applyAlignment="1">
      <alignment horizontal="center" vertical="center" wrapText="1"/>
    </xf>
    <xf numFmtId="0" fontId="29" fillId="2" borderId="4" xfId="4" applyNumberFormat="1" applyFont="1" applyFill="1" applyBorder="1" applyAlignment="1">
      <alignment horizontal="center" vertical="center" wrapText="1"/>
    </xf>
    <xf numFmtId="0" fontId="29" fillId="2" borderId="1" xfId="4" applyFont="1" applyFill="1" applyBorder="1" applyAlignment="1">
      <alignment horizontal="left" vertical="center" wrapText="1"/>
    </xf>
    <xf numFmtId="0" fontId="29" fillId="2" borderId="5" xfId="0" applyFont="1" applyFill="1" applyBorder="1" applyAlignment="1">
      <alignment horizontal="center" vertical="center" wrapText="1"/>
    </xf>
    <xf numFmtId="0" fontId="29" fillId="2" borderId="8" xfId="0" applyFont="1" applyFill="1" applyBorder="1" applyAlignment="1">
      <alignment horizontal="center" vertical="center" wrapText="1"/>
    </xf>
    <xf numFmtId="0" fontId="29" fillId="2" borderId="10" xfId="0" applyFont="1" applyFill="1" applyBorder="1" applyAlignment="1">
      <alignment horizontal="center" vertical="center" wrapText="1"/>
    </xf>
    <xf numFmtId="0" fontId="29" fillId="2" borderId="5" xfId="0" applyFont="1" applyFill="1" applyBorder="1" applyAlignment="1">
      <alignment horizontal="left" vertical="center" wrapText="1"/>
    </xf>
    <xf numFmtId="0" fontId="29" fillId="2" borderId="8" xfId="0" applyFont="1" applyFill="1" applyBorder="1" applyAlignment="1">
      <alignment horizontal="left" vertical="center" wrapText="1"/>
    </xf>
    <xf numFmtId="0" fontId="29" fillId="2" borderId="10" xfId="0" applyFont="1" applyFill="1" applyBorder="1" applyAlignment="1">
      <alignment horizontal="left" vertical="center" wrapText="1"/>
    </xf>
    <xf numFmtId="0" fontId="29" fillId="2" borderId="1" xfId="4" applyFont="1" applyFill="1" applyBorder="1" applyAlignment="1">
      <alignment horizontal="center" vertical="center" wrapText="1"/>
    </xf>
    <xf numFmtId="0" fontId="29" fillId="2" borderId="4" xfId="0" applyFont="1" applyFill="1" applyBorder="1" applyAlignment="1">
      <alignment horizontal="left" vertical="center" wrapText="1"/>
    </xf>
    <xf numFmtId="0" fontId="29" fillId="2" borderId="2" xfId="4" applyFont="1" applyFill="1" applyBorder="1" applyAlignment="1">
      <alignment horizontal="left" vertical="center" wrapText="1"/>
    </xf>
    <xf numFmtId="0" fontId="29" fillId="2" borderId="3" xfId="4" applyFont="1" applyFill="1" applyBorder="1" applyAlignment="1">
      <alignment horizontal="left" vertical="center" wrapText="1"/>
    </xf>
    <xf numFmtId="0" fontId="29" fillId="2" borderId="4" xfId="4" applyFont="1" applyFill="1" applyBorder="1" applyAlignment="1">
      <alignment horizontal="left" vertical="center" wrapText="1"/>
    </xf>
    <xf numFmtId="0" fontId="0" fillId="2" borderId="3" xfId="0" applyFont="1" applyFill="1" applyBorder="1" applyAlignment="1">
      <alignment horizontal="left" vertical="center" wrapText="1"/>
    </xf>
    <xf numFmtId="0" fontId="0" fillId="2" borderId="4" xfId="0" applyFont="1" applyFill="1" applyBorder="1" applyAlignment="1">
      <alignment horizontal="left" vertical="center" wrapText="1"/>
    </xf>
    <xf numFmtId="0" fontId="30" fillId="2" borderId="2" xfId="0" applyFont="1" applyFill="1" applyBorder="1" applyAlignment="1">
      <alignment horizontal="center"/>
    </xf>
    <xf numFmtId="0" fontId="30" fillId="2" borderId="3" xfId="0" applyFont="1" applyFill="1" applyBorder="1" applyAlignment="1">
      <alignment horizontal="center"/>
    </xf>
    <xf numFmtId="0" fontId="30" fillId="2" borderId="4" xfId="0" applyFont="1" applyFill="1" applyBorder="1" applyAlignment="1">
      <alignment horizontal="center"/>
    </xf>
    <xf numFmtId="0" fontId="29" fillId="2" borderId="2" xfId="0" applyFont="1" applyFill="1" applyBorder="1" applyAlignment="1">
      <alignment horizontal="center" vertical="top" wrapText="1"/>
    </xf>
    <xf numFmtId="0" fontId="0" fillId="2" borderId="3" xfId="0" applyFont="1" applyFill="1" applyBorder="1" applyAlignment="1">
      <alignment horizontal="center" vertical="top" wrapText="1"/>
    </xf>
    <xf numFmtId="0" fontId="0" fillId="2" borderId="4" xfId="0" applyFont="1" applyFill="1" applyBorder="1" applyAlignment="1">
      <alignment horizontal="center" vertical="top" wrapText="1"/>
    </xf>
    <xf numFmtId="0" fontId="34" fillId="2" borderId="1" xfId="4" applyFont="1" applyFill="1" applyBorder="1" applyAlignment="1">
      <alignment horizontal="center" vertical="center" wrapText="1"/>
    </xf>
    <xf numFmtId="0" fontId="35" fillId="2" borderId="1" xfId="0" applyFont="1" applyFill="1" applyBorder="1" applyAlignment="1">
      <alignment horizontal="center" vertical="center" wrapText="1"/>
    </xf>
    <xf numFmtId="49" fontId="29" fillId="2" borderId="2" xfId="4" applyNumberFormat="1" applyFont="1" applyFill="1" applyBorder="1" applyAlignment="1">
      <alignment horizontal="center" vertical="center" wrapText="1"/>
    </xf>
    <xf numFmtId="49" fontId="29" fillId="2" borderId="3" xfId="4" applyNumberFormat="1" applyFont="1" applyFill="1" applyBorder="1" applyAlignment="1">
      <alignment horizontal="center" vertical="center" wrapText="1"/>
    </xf>
    <xf numFmtId="49" fontId="29" fillId="2" borderId="4" xfId="4" applyNumberFormat="1" applyFont="1" applyFill="1" applyBorder="1" applyAlignment="1">
      <alignment horizontal="center" vertical="center" wrapText="1"/>
    </xf>
    <xf numFmtId="14" fontId="29" fillId="2" borderId="2" xfId="4" applyNumberFormat="1" applyFont="1" applyFill="1" applyBorder="1" applyAlignment="1">
      <alignment horizontal="center" vertical="center" wrapText="1"/>
    </xf>
    <xf numFmtId="0" fontId="34" fillId="2" borderId="1" xfId="0" applyFont="1" applyFill="1" applyBorder="1" applyAlignment="1">
      <alignment horizontal="center" vertical="center" wrapText="1"/>
    </xf>
    <xf numFmtId="0" fontId="29" fillId="2" borderId="2" xfId="4" applyFont="1" applyFill="1" applyBorder="1" applyAlignment="1">
      <alignment horizontal="center" vertical="top" wrapText="1"/>
    </xf>
    <xf numFmtId="14" fontId="29" fillId="2" borderId="3" xfId="4" applyNumberFormat="1" applyFont="1" applyFill="1" applyBorder="1" applyAlignment="1">
      <alignment horizontal="center" vertical="center" wrapText="1"/>
    </xf>
    <xf numFmtId="14" fontId="29" fillId="2" borderId="4" xfId="4" applyNumberFormat="1" applyFont="1" applyFill="1" applyBorder="1" applyAlignment="1">
      <alignment horizontal="center" vertical="center" wrapText="1"/>
    </xf>
    <xf numFmtId="0" fontId="29" fillId="2" borderId="2" xfId="0" applyFont="1" applyFill="1" applyBorder="1" applyAlignment="1">
      <alignment horizontal="left" vertical="top" wrapText="1"/>
    </xf>
    <xf numFmtId="0" fontId="29" fillId="2" borderId="3" xfId="0" applyFont="1" applyFill="1" applyBorder="1" applyAlignment="1">
      <alignment horizontal="left" vertical="top" wrapText="1"/>
    </xf>
    <xf numFmtId="0" fontId="29" fillId="2" borderId="4" xfId="0" applyFont="1" applyFill="1" applyBorder="1" applyAlignment="1">
      <alignment horizontal="left" vertical="top" wrapText="1"/>
    </xf>
    <xf numFmtId="0" fontId="29" fillId="2" borderId="3" xfId="4" applyFont="1" applyFill="1" applyBorder="1" applyAlignment="1">
      <alignment horizontal="center" vertical="top" wrapText="1"/>
    </xf>
    <xf numFmtId="0" fontId="29" fillId="2" borderId="4" xfId="4" applyFont="1" applyFill="1" applyBorder="1" applyAlignment="1">
      <alignment horizontal="center" vertical="top" wrapText="1"/>
    </xf>
    <xf numFmtId="0" fontId="29" fillId="2" borderId="2" xfId="4" applyNumberFormat="1" applyFont="1" applyFill="1" applyBorder="1" applyAlignment="1">
      <alignment horizontal="left" vertical="top" wrapText="1"/>
    </xf>
    <xf numFmtId="0" fontId="29" fillId="2" borderId="3" xfId="4" applyNumberFormat="1" applyFont="1" applyFill="1" applyBorder="1" applyAlignment="1">
      <alignment horizontal="left" vertical="top" wrapText="1"/>
    </xf>
    <xf numFmtId="0" fontId="29" fillId="2" borderId="4" xfId="4" applyNumberFormat="1" applyFont="1" applyFill="1" applyBorder="1" applyAlignment="1">
      <alignment horizontal="left" vertical="top" wrapText="1"/>
    </xf>
    <xf numFmtId="0" fontId="33" fillId="2" borderId="1" xfId="0" applyFont="1" applyFill="1" applyBorder="1" applyAlignment="1">
      <alignment horizontal="center" vertical="center" wrapText="1"/>
    </xf>
    <xf numFmtId="0" fontId="0" fillId="2" borderId="3" xfId="0" applyFont="1" applyFill="1" applyBorder="1"/>
    <xf numFmtId="0" fontId="0" fillId="2" borderId="4" xfId="0" applyFont="1" applyFill="1" applyBorder="1"/>
    <xf numFmtId="0" fontId="28" fillId="2" borderId="2" xfId="4" applyNumberFormat="1" applyFont="1" applyFill="1" applyBorder="1" applyAlignment="1">
      <alignment horizontal="center" vertical="center" wrapText="1"/>
    </xf>
    <xf numFmtId="0" fontId="28" fillId="2" borderId="2" xfId="4" applyFont="1" applyFill="1" applyBorder="1" applyAlignment="1">
      <alignment horizontal="left" vertical="center" wrapText="1"/>
    </xf>
    <xf numFmtId="16" fontId="29" fillId="2" borderId="2" xfId="0" applyNumberFormat="1" applyFont="1" applyFill="1" applyBorder="1" applyAlignment="1">
      <alignment horizontal="center" vertical="center" wrapText="1"/>
    </xf>
    <xf numFmtId="16" fontId="29" fillId="2" borderId="3" xfId="0" applyNumberFormat="1" applyFont="1" applyFill="1" applyBorder="1" applyAlignment="1">
      <alignment horizontal="center" vertical="center" wrapText="1"/>
    </xf>
    <xf numFmtId="0" fontId="29" fillId="2" borderId="2" xfId="0" applyNumberFormat="1" applyFont="1" applyFill="1" applyBorder="1" applyAlignment="1">
      <alignment horizontal="left" vertical="center" wrapText="1"/>
    </xf>
    <xf numFmtId="0" fontId="29" fillId="2" borderId="3" xfId="0" applyNumberFormat="1" applyFont="1" applyFill="1" applyBorder="1" applyAlignment="1">
      <alignment horizontal="left" vertical="center" wrapText="1"/>
    </xf>
    <xf numFmtId="0" fontId="29" fillId="2" borderId="4" xfId="0" applyNumberFormat="1" applyFont="1" applyFill="1" applyBorder="1" applyAlignment="1">
      <alignment horizontal="left" vertical="center" wrapText="1"/>
    </xf>
    <xf numFmtId="0" fontId="18" fillId="2" borderId="1" xfId="0" applyNumberFormat="1" applyFont="1" applyFill="1" applyBorder="1" applyAlignment="1">
      <alignment horizontal="left" vertical="center" wrapText="1"/>
    </xf>
    <xf numFmtId="0" fontId="18" fillId="2" borderId="1" xfId="0" applyNumberFormat="1"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16" fontId="29" fillId="2" borderId="4" xfId="0" applyNumberFormat="1" applyFont="1" applyFill="1" applyBorder="1" applyAlignment="1">
      <alignment horizontal="center" vertical="center" wrapText="1"/>
    </xf>
    <xf numFmtId="0" fontId="29" fillId="2" borderId="3" xfId="0" applyFont="1" applyFill="1" applyBorder="1" applyAlignment="1">
      <alignment horizontal="center" vertical="top" wrapText="1"/>
    </xf>
    <xf numFmtId="0" fontId="0" fillId="2" borderId="4" xfId="0" applyFont="1" applyFill="1" applyBorder="1" applyAlignment="1">
      <alignment wrapText="1"/>
    </xf>
    <xf numFmtId="0" fontId="30" fillId="2" borderId="2" xfId="0" applyFont="1" applyFill="1" applyBorder="1" applyAlignment="1">
      <alignment horizontal="center" vertical="center"/>
    </xf>
    <xf numFmtId="0" fontId="30" fillId="2" borderId="3" xfId="0" applyFont="1" applyFill="1" applyBorder="1" applyAlignment="1">
      <alignment horizontal="center" vertical="center"/>
    </xf>
    <xf numFmtId="0" fontId="30" fillId="2" borderId="4" xfId="0" applyFont="1" applyFill="1" applyBorder="1" applyAlignment="1">
      <alignment horizontal="center" vertical="center"/>
    </xf>
    <xf numFmtId="0" fontId="29" fillId="2" borderId="4" xfId="0" applyFont="1" applyFill="1" applyBorder="1" applyAlignment="1">
      <alignment horizontal="center" vertical="top" wrapText="1"/>
    </xf>
    <xf numFmtId="9" fontId="29" fillId="2" borderId="2" xfId="0" applyNumberFormat="1" applyFont="1" applyFill="1" applyBorder="1" applyAlignment="1">
      <alignment horizontal="center" vertical="center" wrapText="1"/>
    </xf>
    <xf numFmtId="0" fontId="30" fillId="2" borderId="2" xfId="0" applyFont="1" applyFill="1" applyBorder="1" applyAlignment="1"/>
    <xf numFmtId="0" fontId="30" fillId="2" borderId="3" xfId="0" applyFont="1" applyFill="1" applyBorder="1" applyAlignment="1"/>
    <xf numFmtId="0" fontId="30" fillId="2" borderId="4" xfId="0" applyFont="1" applyFill="1" applyBorder="1" applyAlignment="1"/>
    <xf numFmtId="164" fontId="29" fillId="2" borderId="5" xfId="0" applyNumberFormat="1" applyFont="1" applyFill="1" applyBorder="1" applyAlignment="1">
      <alignment horizontal="center" vertical="center" wrapText="1"/>
    </xf>
    <xf numFmtId="0" fontId="28" fillId="2" borderId="2" xfId="0" applyFont="1" applyFill="1" applyBorder="1" applyAlignment="1">
      <alignment horizontal="center" vertical="center" wrapText="1"/>
    </xf>
    <xf numFmtId="0" fontId="28" fillId="2" borderId="3" xfId="0" applyFont="1" applyFill="1" applyBorder="1" applyAlignment="1">
      <alignment horizontal="center" vertical="center" wrapText="1"/>
    </xf>
    <xf numFmtId="0" fontId="28" fillId="2" borderId="4" xfId="0" applyFont="1" applyFill="1" applyBorder="1" applyAlignment="1">
      <alignment horizontal="center" vertical="center" wrapText="1"/>
    </xf>
    <xf numFmtId="0" fontId="31" fillId="2" borderId="2" xfId="0" applyFont="1" applyFill="1" applyBorder="1" applyAlignment="1">
      <alignment horizontal="center" vertical="center"/>
    </xf>
    <xf numFmtId="0" fontId="31" fillId="2" borderId="3" xfId="0" applyFont="1" applyFill="1" applyBorder="1" applyAlignment="1">
      <alignment horizontal="center" vertical="center"/>
    </xf>
    <xf numFmtId="0" fontId="31" fillId="2" borderId="4" xfId="0" applyFont="1" applyFill="1" applyBorder="1" applyAlignment="1">
      <alignment horizontal="center" vertical="center"/>
    </xf>
    <xf numFmtId="0" fontId="28" fillId="2" borderId="2" xfId="0" applyNumberFormat="1" applyFont="1" applyFill="1" applyBorder="1" applyAlignment="1">
      <alignment horizontal="center" vertical="center" wrapText="1"/>
    </xf>
    <xf numFmtId="0" fontId="28" fillId="2" borderId="3" xfId="0" applyNumberFormat="1" applyFont="1" applyFill="1" applyBorder="1" applyAlignment="1">
      <alignment horizontal="center" vertical="center" wrapText="1"/>
    </xf>
    <xf numFmtId="0" fontId="28" fillId="2" borderId="4" xfId="0" applyNumberFormat="1" applyFont="1" applyFill="1" applyBorder="1" applyAlignment="1">
      <alignment horizontal="center" vertical="center" wrapText="1"/>
    </xf>
    <xf numFmtId="0" fontId="28" fillId="2" borderId="2" xfId="0" applyNumberFormat="1" applyFont="1" applyFill="1" applyBorder="1" applyAlignment="1">
      <alignment horizontal="left" vertical="center" wrapText="1"/>
    </xf>
    <xf numFmtId="0" fontId="28" fillId="2" borderId="3" xfId="0" applyNumberFormat="1" applyFont="1" applyFill="1" applyBorder="1" applyAlignment="1">
      <alignment horizontal="left" vertical="center" wrapText="1"/>
    </xf>
    <xf numFmtId="0" fontId="28" fillId="2" borderId="4" xfId="0" applyNumberFormat="1" applyFont="1" applyFill="1" applyBorder="1" applyAlignment="1">
      <alignment horizontal="left" vertical="center" wrapText="1"/>
    </xf>
    <xf numFmtId="0" fontId="28" fillId="2" borderId="5" xfId="0" applyFont="1" applyFill="1" applyBorder="1" applyAlignment="1">
      <alignment horizontal="center" vertical="center" wrapText="1"/>
    </xf>
    <xf numFmtId="0" fontId="32" fillId="2" borderId="8" xfId="0" applyFont="1" applyFill="1" applyBorder="1" applyAlignment="1">
      <alignment horizontal="center" vertical="center" wrapText="1"/>
    </xf>
    <xf numFmtId="0" fontId="32" fillId="2" borderId="10"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0" fillId="2" borderId="8" xfId="0" applyFont="1" applyFill="1" applyBorder="1" applyAlignment="1">
      <alignment horizontal="left" vertical="center" wrapText="1"/>
    </xf>
    <xf numFmtId="0" fontId="0" fillId="2" borderId="10" xfId="0" applyFont="1" applyFill="1" applyBorder="1" applyAlignment="1">
      <alignment horizontal="left" vertical="center" wrapText="1"/>
    </xf>
    <xf numFmtId="0" fontId="29" fillId="2" borderId="1" xfId="0" applyFont="1" applyFill="1" applyBorder="1" applyAlignment="1">
      <alignment horizontal="center" vertical="top" wrapText="1"/>
    </xf>
    <xf numFmtId="4" fontId="29" fillId="2" borderId="1" xfId="0" applyNumberFormat="1" applyFont="1" applyFill="1" applyBorder="1" applyAlignment="1">
      <alignment horizontal="center" vertical="top" wrapText="1"/>
    </xf>
    <xf numFmtId="0" fontId="3" fillId="2" borderId="0" xfId="0" applyFont="1" applyFill="1" applyAlignment="1">
      <alignment horizontal="right" wrapText="1"/>
    </xf>
    <xf numFmtId="0" fontId="22" fillId="2" borderId="0" xfId="0" applyNumberFormat="1" applyFont="1" applyFill="1" applyAlignment="1">
      <alignment horizontal="center" wrapText="1"/>
    </xf>
    <xf numFmtId="0" fontId="0" fillId="2" borderId="0" xfId="0" applyFill="1" applyAlignment="1">
      <alignment horizontal="center"/>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166" fontId="4" fillId="2" borderId="2" xfId="0" applyNumberFormat="1" applyFont="1" applyFill="1" applyBorder="1" applyAlignment="1">
      <alignment horizontal="center" vertical="top" wrapText="1"/>
    </xf>
    <xf numFmtId="166" fontId="4" fillId="2" borderId="4" xfId="0" applyNumberFormat="1" applyFont="1" applyFill="1" applyBorder="1" applyAlignment="1">
      <alignment horizontal="center" vertical="top" wrapText="1"/>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15" xfId="0" applyFont="1" applyFill="1" applyBorder="1" applyAlignment="1">
      <alignment horizontal="center" vertical="center"/>
    </xf>
    <xf numFmtId="0" fontId="29" fillId="2" borderId="2" xfId="0" applyFont="1" applyFill="1" applyBorder="1" applyAlignment="1">
      <alignment horizontal="left" vertical="center" indent="1"/>
    </xf>
    <xf numFmtId="0" fontId="29" fillId="2" borderId="4" xfId="0" applyFont="1" applyFill="1" applyBorder="1" applyAlignment="1">
      <alignment horizontal="left" vertical="center" indent="1"/>
    </xf>
    <xf numFmtId="0" fontId="6" fillId="0" borderId="0" xfId="0" applyFont="1" applyFill="1" applyBorder="1" applyAlignment="1">
      <alignment horizontal="left" vertical="top" wrapText="1"/>
    </xf>
    <xf numFmtId="0" fontId="6" fillId="0" borderId="1" xfId="0" applyFont="1" applyFill="1" applyBorder="1" applyAlignment="1">
      <alignment horizontal="center"/>
    </xf>
    <xf numFmtId="0" fontId="6" fillId="0" borderId="1" xfId="0" applyFont="1" applyFill="1" applyBorder="1" applyAlignment="1">
      <alignment horizontal="center" vertical="center" wrapText="1"/>
    </xf>
    <xf numFmtId="4" fontId="6" fillId="0" borderId="1" xfId="0" applyNumberFormat="1" applyFont="1" applyFill="1" applyBorder="1" applyAlignment="1">
      <alignment vertical="center"/>
    </xf>
    <xf numFmtId="0" fontId="6" fillId="0" borderId="1" xfId="0" applyFont="1" applyFill="1" applyBorder="1" applyAlignment="1">
      <alignment vertical="center"/>
    </xf>
    <xf numFmtId="0" fontId="6"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6" fillId="2" borderId="1" xfId="0" applyFont="1" applyFill="1" applyBorder="1" applyAlignment="1">
      <alignment horizontal="left" vertical="center"/>
    </xf>
    <xf numFmtId="4" fontId="6" fillId="2" borderId="1" xfId="0" applyNumberFormat="1" applyFont="1" applyFill="1" applyBorder="1" applyAlignment="1">
      <alignment horizontal="left" vertical="center"/>
    </xf>
    <xf numFmtId="9" fontId="6" fillId="0" borderId="1" xfId="0" applyNumberFormat="1" applyFont="1" applyFill="1" applyBorder="1" applyAlignment="1">
      <alignment vertical="center"/>
    </xf>
    <xf numFmtId="1" fontId="6" fillId="0" borderId="1" xfId="0" applyNumberFormat="1" applyFont="1" applyFill="1" applyBorder="1" applyAlignment="1">
      <alignment vertical="center"/>
    </xf>
    <xf numFmtId="0" fontId="6" fillId="0" borderId="5" xfId="0" applyFont="1" applyFill="1" applyBorder="1" applyAlignment="1">
      <alignment vertical="center" wrapText="1"/>
    </xf>
    <xf numFmtId="0" fontId="0" fillId="0" borderId="6" xfId="0" applyBorder="1" applyAlignment="1">
      <alignment vertical="center"/>
    </xf>
    <xf numFmtId="0" fontId="0" fillId="0" borderId="7" xfId="0" applyBorder="1" applyAlignment="1">
      <alignment vertical="center"/>
    </xf>
    <xf numFmtId="0" fontId="6" fillId="0" borderId="8" xfId="0" applyFont="1" applyFill="1" applyBorder="1" applyAlignment="1">
      <alignment vertical="center" wrapText="1"/>
    </xf>
    <xf numFmtId="0" fontId="0" fillId="0" borderId="0" xfId="0" applyAlignment="1">
      <alignment vertical="center"/>
    </xf>
    <xf numFmtId="0" fontId="0" fillId="0" borderId="9" xfId="0" applyBorder="1" applyAlignment="1">
      <alignment vertical="center"/>
    </xf>
    <xf numFmtId="0" fontId="6" fillId="0" borderId="10" xfId="0" applyFont="1" applyFill="1" applyBorder="1" applyAlignment="1">
      <alignment vertical="center" wrapText="1"/>
    </xf>
    <xf numFmtId="0" fontId="0" fillId="0" borderId="11" xfId="0" applyBorder="1" applyAlignment="1">
      <alignment vertical="center"/>
    </xf>
    <xf numFmtId="0" fontId="0" fillId="0" borderId="12" xfId="0" applyBorder="1" applyAlignment="1">
      <alignment vertical="center"/>
    </xf>
    <xf numFmtId="0" fontId="6" fillId="0" borderId="2" xfId="0" applyFont="1" applyFill="1"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6" fillId="0" borderId="1" xfId="0" applyFont="1" applyFill="1" applyBorder="1" applyAlignment="1">
      <alignment horizontal="left" vertical="center"/>
    </xf>
    <xf numFmtId="0" fontId="14" fillId="0" borderId="0" xfId="0" applyFont="1" applyFill="1" applyAlignment="1">
      <alignment horizontal="center" wrapText="1"/>
    </xf>
    <xf numFmtId="0" fontId="14" fillId="0" borderId="0" xfId="0" applyFont="1" applyFill="1" applyAlignment="1">
      <alignment horizontal="center"/>
    </xf>
    <xf numFmtId="0" fontId="6" fillId="0" borderId="5" xfId="0" applyFont="1" applyFill="1" applyBorder="1" applyAlignment="1">
      <alignment horizontal="lef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6" fillId="0" borderId="8" xfId="0" applyFont="1" applyFill="1" applyBorder="1" applyAlignment="1">
      <alignment horizontal="left" vertical="center" wrapText="1"/>
    </xf>
    <xf numFmtId="0" fontId="0" fillId="0" borderId="0" xfId="0" applyAlignment="1">
      <alignment horizontal="left" vertical="center"/>
    </xf>
    <xf numFmtId="0" fontId="0" fillId="0" borderId="9" xfId="0" applyBorder="1" applyAlignment="1">
      <alignment horizontal="left" vertical="center"/>
    </xf>
    <xf numFmtId="0" fontId="6" fillId="0" borderId="10" xfId="0" applyFont="1" applyFill="1" applyBorder="1" applyAlignment="1">
      <alignment horizontal="left" vertical="center" wrapText="1"/>
    </xf>
    <xf numFmtId="0" fontId="0" fillId="0" borderId="11" xfId="0" applyBorder="1" applyAlignment="1">
      <alignment horizontal="left" vertical="center"/>
    </xf>
    <xf numFmtId="0" fontId="0" fillId="0" borderId="12" xfId="0" applyBorder="1" applyAlignment="1">
      <alignment horizontal="left" vertical="center"/>
    </xf>
    <xf numFmtId="4" fontId="6" fillId="0" borderId="1" xfId="0" applyNumberFormat="1" applyFont="1" applyFill="1" applyBorder="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left" vertical="center" wrapText="1"/>
    </xf>
    <xf numFmtId="0" fontId="3" fillId="2" borderId="1" xfId="1" applyFont="1" applyFill="1" applyBorder="1" applyAlignment="1">
      <alignment horizontal="center" vertical="center" wrapText="1"/>
    </xf>
    <xf numFmtId="0" fontId="3" fillId="2" borderId="1" xfId="0" applyFont="1" applyFill="1" applyBorder="1" applyAlignment="1">
      <alignment vertical="center" wrapText="1"/>
    </xf>
    <xf numFmtId="0" fontId="16" fillId="0" borderId="1" xfId="0" applyFont="1" applyBorder="1" applyAlignment="1">
      <alignment vertical="center" wrapText="1"/>
    </xf>
    <xf numFmtId="0" fontId="3" fillId="2" borderId="1" xfId="0" applyFont="1" applyFill="1" applyBorder="1" applyAlignment="1">
      <alignment horizontal="left" vertical="center" wrapText="1"/>
    </xf>
    <xf numFmtId="0" fontId="24" fillId="2" borderId="0" xfId="0" applyNumberFormat="1" applyFont="1" applyFill="1" applyAlignment="1">
      <alignment horizontal="center" vertical="center" wrapText="1"/>
    </xf>
    <xf numFmtId="0" fontId="3" fillId="2"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8" fillId="0" borderId="0" xfId="0" applyFont="1" applyAlignment="1">
      <alignment horizontal="center" vertical="center" wrapText="1"/>
    </xf>
    <xf numFmtId="0" fontId="8" fillId="0" borderId="0" xfId="0" applyFont="1" applyAlignment="1">
      <alignment horizontal="center" vertical="center"/>
    </xf>
    <xf numFmtId="0" fontId="11" fillId="0" borderId="1" xfId="0" applyFont="1" applyBorder="1" applyAlignment="1">
      <alignment vertical="center" wrapText="1"/>
    </xf>
    <xf numFmtId="0" fontId="15" fillId="2" borderId="0" xfId="0" applyFont="1" applyFill="1" applyAlignment="1">
      <alignment horizontal="center" wrapText="1"/>
    </xf>
    <xf numFmtId="0" fontId="11" fillId="2" borderId="0" xfId="0" applyFont="1" applyFill="1" applyAlignment="1">
      <alignment horizontal="left" vertical="center" wrapText="1"/>
    </xf>
  </cellXfs>
  <cellStyles count="5">
    <cellStyle name="Гиперссылка" xfId="1" builtinId="8"/>
    <cellStyle name="Обычный" xfId="0" builtinId="0"/>
    <cellStyle name="Обычный 5" xfId="2"/>
    <cellStyle name="Обычный_Лист1 2" xfId="4"/>
    <cellStyle name="Процентный 2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N628"/>
  <sheetViews>
    <sheetView tabSelected="1" view="pageBreakPreview" topLeftCell="A182" zoomScale="60" zoomScaleNormal="100" workbookViewId="0">
      <selection activeCell="C203" sqref="C203"/>
    </sheetView>
  </sheetViews>
  <sheetFormatPr defaultColWidth="13.7109375" defaultRowHeight="15.75" x14ac:dyDescent="0.25"/>
  <cols>
    <col min="1" max="1" width="8.7109375" style="124" customWidth="1"/>
    <col min="2" max="2" width="36" style="119" customWidth="1"/>
    <col min="3" max="3" width="13.7109375" style="120"/>
    <col min="4" max="6" width="11" style="121" customWidth="1"/>
    <col min="7" max="7" width="10.85546875" style="121" customWidth="1"/>
    <col min="8" max="8" width="37.85546875" style="122" customWidth="1"/>
    <col min="9" max="9" width="31" style="122" customWidth="1"/>
    <col min="10" max="10" width="9.28515625" style="122" customWidth="1"/>
    <col min="11" max="11" width="21.42578125" style="122" customWidth="1"/>
    <col min="12" max="12" width="31.28515625" style="125" customWidth="1"/>
    <col min="13" max="13" width="7.85546875" style="123" customWidth="1"/>
    <col min="14" max="256" width="13.7109375" style="123"/>
    <col min="257" max="257" width="8.7109375" style="123" customWidth="1"/>
    <col min="258" max="258" width="36" style="123" customWidth="1"/>
    <col min="259" max="259" width="13.7109375" style="123"/>
    <col min="260" max="262" width="11" style="123" customWidth="1"/>
    <col min="263" max="263" width="10.85546875" style="123" customWidth="1"/>
    <col min="264" max="264" width="37.85546875" style="123" customWidth="1"/>
    <col min="265" max="265" width="31" style="123" customWidth="1"/>
    <col min="266" max="266" width="11.140625" style="123" customWidth="1"/>
    <col min="267" max="267" width="21.42578125" style="123" customWidth="1"/>
    <col min="268" max="268" width="31.28515625" style="123" customWidth="1"/>
    <col min="269" max="269" width="7.85546875" style="123" customWidth="1"/>
    <col min="270" max="512" width="13.7109375" style="123"/>
    <col min="513" max="513" width="8.7109375" style="123" customWidth="1"/>
    <col min="514" max="514" width="36" style="123" customWidth="1"/>
    <col min="515" max="515" width="13.7109375" style="123"/>
    <col min="516" max="518" width="11" style="123" customWidth="1"/>
    <col min="519" max="519" width="10.85546875" style="123" customWidth="1"/>
    <col min="520" max="520" width="37.85546875" style="123" customWidth="1"/>
    <col min="521" max="521" width="31" style="123" customWidth="1"/>
    <col min="522" max="522" width="11.140625" style="123" customWidth="1"/>
    <col min="523" max="523" width="21.42578125" style="123" customWidth="1"/>
    <col min="524" max="524" width="31.28515625" style="123" customWidth="1"/>
    <col min="525" max="525" width="7.85546875" style="123" customWidth="1"/>
    <col min="526" max="768" width="13.7109375" style="123"/>
    <col min="769" max="769" width="8.7109375" style="123" customWidth="1"/>
    <col min="770" max="770" width="36" style="123" customWidth="1"/>
    <col min="771" max="771" width="13.7109375" style="123"/>
    <col min="772" max="774" width="11" style="123" customWidth="1"/>
    <col min="775" max="775" width="10.85546875" style="123" customWidth="1"/>
    <col min="776" max="776" width="37.85546875" style="123" customWidth="1"/>
    <col min="777" max="777" width="31" style="123" customWidth="1"/>
    <col min="778" max="778" width="11.140625" style="123" customWidth="1"/>
    <col min="779" max="779" width="21.42578125" style="123" customWidth="1"/>
    <col min="780" max="780" width="31.28515625" style="123" customWidth="1"/>
    <col min="781" max="781" width="7.85546875" style="123" customWidth="1"/>
    <col min="782" max="1024" width="13.7109375" style="123"/>
    <col min="1025" max="1025" width="8.7109375" style="123" customWidth="1"/>
    <col min="1026" max="1026" width="36" style="123" customWidth="1"/>
    <col min="1027" max="1027" width="13.7109375" style="123"/>
    <col min="1028" max="1030" width="11" style="123" customWidth="1"/>
    <col min="1031" max="1031" width="10.85546875" style="123" customWidth="1"/>
    <col min="1032" max="1032" width="37.85546875" style="123" customWidth="1"/>
    <col min="1033" max="1033" width="31" style="123" customWidth="1"/>
    <col min="1034" max="1034" width="11.140625" style="123" customWidth="1"/>
    <col min="1035" max="1035" width="21.42578125" style="123" customWidth="1"/>
    <col min="1036" max="1036" width="31.28515625" style="123" customWidth="1"/>
    <col min="1037" max="1037" width="7.85546875" style="123" customWidth="1"/>
    <col min="1038" max="1280" width="13.7109375" style="123"/>
    <col min="1281" max="1281" width="8.7109375" style="123" customWidth="1"/>
    <col min="1282" max="1282" width="36" style="123" customWidth="1"/>
    <col min="1283" max="1283" width="13.7109375" style="123"/>
    <col min="1284" max="1286" width="11" style="123" customWidth="1"/>
    <col min="1287" max="1287" width="10.85546875" style="123" customWidth="1"/>
    <col min="1288" max="1288" width="37.85546875" style="123" customWidth="1"/>
    <col min="1289" max="1289" width="31" style="123" customWidth="1"/>
    <col min="1290" max="1290" width="11.140625" style="123" customWidth="1"/>
    <col min="1291" max="1291" width="21.42578125" style="123" customWidth="1"/>
    <col min="1292" max="1292" width="31.28515625" style="123" customWidth="1"/>
    <col min="1293" max="1293" width="7.85546875" style="123" customWidth="1"/>
    <col min="1294" max="1536" width="13.7109375" style="123"/>
    <col min="1537" max="1537" width="8.7109375" style="123" customWidth="1"/>
    <col min="1538" max="1538" width="36" style="123" customWidth="1"/>
    <col min="1539" max="1539" width="13.7109375" style="123"/>
    <col min="1540" max="1542" width="11" style="123" customWidth="1"/>
    <col min="1543" max="1543" width="10.85546875" style="123" customWidth="1"/>
    <col min="1544" max="1544" width="37.85546875" style="123" customWidth="1"/>
    <col min="1545" max="1545" width="31" style="123" customWidth="1"/>
    <col min="1546" max="1546" width="11.140625" style="123" customWidth="1"/>
    <col min="1547" max="1547" width="21.42578125" style="123" customWidth="1"/>
    <col min="1548" max="1548" width="31.28515625" style="123" customWidth="1"/>
    <col min="1549" max="1549" width="7.85546875" style="123" customWidth="1"/>
    <col min="1550" max="1792" width="13.7109375" style="123"/>
    <col min="1793" max="1793" width="8.7109375" style="123" customWidth="1"/>
    <col min="1794" max="1794" width="36" style="123" customWidth="1"/>
    <col min="1795" max="1795" width="13.7109375" style="123"/>
    <col min="1796" max="1798" width="11" style="123" customWidth="1"/>
    <col min="1799" max="1799" width="10.85546875" style="123" customWidth="1"/>
    <col min="1800" max="1800" width="37.85546875" style="123" customWidth="1"/>
    <col min="1801" max="1801" width="31" style="123" customWidth="1"/>
    <col min="1802" max="1802" width="11.140625" style="123" customWidth="1"/>
    <col min="1803" max="1803" width="21.42578125" style="123" customWidth="1"/>
    <col min="1804" max="1804" width="31.28515625" style="123" customWidth="1"/>
    <col min="1805" max="1805" width="7.85546875" style="123" customWidth="1"/>
    <col min="1806" max="2048" width="13.7109375" style="123"/>
    <col min="2049" max="2049" width="8.7109375" style="123" customWidth="1"/>
    <col min="2050" max="2050" width="36" style="123" customWidth="1"/>
    <col min="2051" max="2051" width="13.7109375" style="123"/>
    <col min="2052" max="2054" width="11" style="123" customWidth="1"/>
    <col min="2055" max="2055" width="10.85546875" style="123" customWidth="1"/>
    <col min="2056" max="2056" width="37.85546875" style="123" customWidth="1"/>
    <col min="2057" max="2057" width="31" style="123" customWidth="1"/>
    <col min="2058" max="2058" width="11.140625" style="123" customWidth="1"/>
    <col min="2059" max="2059" width="21.42578125" style="123" customWidth="1"/>
    <col min="2060" max="2060" width="31.28515625" style="123" customWidth="1"/>
    <col min="2061" max="2061" width="7.85546875" style="123" customWidth="1"/>
    <col min="2062" max="2304" width="13.7109375" style="123"/>
    <col min="2305" max="2305" width="8.7109375" style="123" customWidth="1"/>
    <col min="2306" max="2306" width="36" style="123" customWidth="1"/>
    <col min="2307" max="2307" width="13.7109375" style="123"/>
    <col min="2308" max="2310" width="11" style="123" customWidth="1"/>
    <col min="2311" max="2311" width="10.85546875" style="123" customWidth="1"/>
    <col min="2312" max="2312" width="37.85546875" style="123" customWidth="1"/>
    <col min="2313" max="2313" width="31" style="123" customWidth="1"/>
    <col min="2314" max="2314" width="11.140625" style="123" customWidth="1"/>
    <col min="2315" max="2315" width="21.42578125" style="123" customWidth="1"/>
    <col min="2316" max="2316" width="31.28515625" style="123" customWidth="1"/>
    <col min="2317" max="2317" width="7.85546875" style="123" customWidth="1"/>
    <col min="2318" max="2560" width="13.7109375" style="123"/>
    <col min="2561" max="2561" width="8.7109375" style="123" customWidth="1"/>
    <col min="2562" max="2562" width="36" style="123" customWidth="1"/>
    <col min="2563" max="2563" width="13.7109375" style="123"/>
    <col min="2564" max="2566" width="11" style="123" customWidth="1"/>
    <col min="2567" max="2567" width="10.85546875" style="123" customWidth="1"/>
    <col min="2568" max="2568" width="37.85546875" style="123" customWidth="1"/>
    <col min="2569" max="2569" width="31" style="123" customWidth="1"/>
    <col min="2570" max="2570" width="11.140625" style="123" customWidth="1"/>
    <col min="2571" max="2571" width="21.42578125" style="123" customWidth="1"/>
    <col min="2572" max="2572" width="31.28515625" style="123" customWidth="1"/>
    <col min="2573" max="2573" width="7.85546875" style="123" customWidth="1"/>
    <col min="2574" max="2816" width="13.7109375" style="123"/>
    <col min="2817" max="2817" width="8.7109375" style="123" customWidth="1"/>
    <col min="2818" max="2818" width="36" style="123" customWidth="1"/>
    <col min="2819" max="2819" width="13.7109375" style="123"/>
    <col min="2820" max="2822" width="11" style="123" customWidth="1"/>
    <col min="2823" max="2823" width="10.85546875" style="123" customWidth="1"/>
    <col min="2824" max="2824" width="37.85546875" style="123" customWidth="1"/>
    <col min="2825" max="2825" width="31" style="123" customWidth="1"/>
    <col min="2826" max="2826" width="11.140625" style="123" customWidth="1"/>
    <col min="2827" max="2827" width="21.42578125" style="123" customWidth="1"/>
    <col min="2828" max="2828" width="31.28515625" style="123" customWidth="1"/>
    <col min="2829" max="2829" width="7.85546875" style="123" customWidth="1"/>
    <col min="2830" max="3072" width="13.7109375" style="123"/>
    <col min="3073" max="3073" width="8.7109375" style="123" customWidth="1"/>
    <col min="3074" max="3074" width="36" style="123" customWidth="1"/>
    <col min="3075" max="3075" width="13.7109375" style="123"/>
    <col min="3076" max="3078" width="11" style="123" customWidth="1"/>
    <col min="3079" max="3079" width="10.85546875" style="123" customWidth="1"/>
    <col min="3080" max="3080" width="37.85546875" style="123" customWidth="1"/>
    <col min="3081" max="3081" width="31" style="123" customWidth="1"/>
    <col min="3082" max="3082" width="11.140625" style="123" customWidth="1"/>
    <col min="3083" max="3083" width="21.42578125" style="123" customWidth="1"/>
    <col min="3084" max="3084" width="31.28515625" style="123" customWidth="1"/>
    <col min="3085" max="3085" width="7.85546875" style="123" customWidth="1"/>
    <col min="3086" max="3328" width="13.7109375" style="123"/>
    <col min="3329" max="3329" width="8.7109375" style="123" customWidth="1"/>
    <col min="3330" max="3330" width="36" style="123" customWidth="1"/>
    <col min="3331" max="3331" width="13.7109375" style="123"/>
    <col min="3332" max="3334" width="11" style="123" customWidth="1"/>
    <col min="3335" max="3335" width="10.85546875" style="123" customWidth="1"/>
    <col min="3336" max="3336" width="37.85546875" style="123" customWidth="1"/>
    <col min="3337" max="3337" width="31" style="123" customWidth="1"/>
    <col min="3338" max="3338" width="11.140625" style="123" customWidth="1"/>
    <col min="3339" max="3339" width="21.42578125" style="123" customWidth="1"/>
    <col min="3340" max="3340" width="31.28515625" style="123" customWidth="1"/>
    <col min="3341" max="3341" width="7.85546875" style="123" customWidth="1"/>
    <col min="3342" max="3584" width="13.7109375" style="123"/>
    <col min="3585" max="3585" width="8.7109375" style="123" customWidth="1"/>
    <col min="3586" max="3586" width="36" style="123" customWidth="1"/>
    <col min="3587" max="3587" width="13.7109375" style="123"/>
    <col min="3588" max="3590" width="11" style="123" customWidth="1"/>
    <col min="3591" max="3591" width="10.85546875" style="123" customWidth="1"/>
    <col min="3592" max="3592" width="37.85546875" style="123" customWidth="1"/>
    <col min="3593" max="3593" width="31" style="123" customWidth="1"/>
    <col min="3594" max="3594" width="11.140625" style="123" customWidth="1"/>
    <col min="3595" max="3595" width="21.42578125" style="123" customWidth="1"/>
    <col min="3596" max="3596" width="31.28515625" style="123" customWidth="1"/>
    <col min="3597" max="3597" width="7.85546875" style="123" customWidth="1"/>
    <col min="3598" max="3840" width="13.7109375" style="123"/>
    <col min="3841" max="3841" width="8.7109375" style="123" customWidth="1"/>
    <col min="3842" max="3842" width="36" style="123" customWidth="1"/>
    <col min="3843" max="3843" width="13.7109375" style="123"/>
    <col min="3844" max="3846" width="11" style="123" customWidth="1"/>
    <col min="3847" max="3847" width="10.85546875" style="123" customWidth="1"/>
    <col min="3848" max="3848" width="37.85546875" style="123" customWidth="1"/>
    <col min="3849" max="3849" width="31" style="123" customWidth="1"/>
    <col min="3850" max="3850" width="11.140625" style="123" customWidth="1"/>
    <col min="3851" max="3851" width="21.42578125" style="123" customWidth="1"/>
    <col min="3852" max="3852" width="31.28515625" style="123" customWidth="1"/>
    <col min="3853" max="3853" width="7.85546875" style="123" customWidth="1"/>
    <col min="3854" max="4096" width="13.7109375" style="123"/>
    <col min="4097" max="4097" width="8.7109375" style="123" customWidth="1"/>
    <col min="4098" max="4098" width="36" style="123" customWidth="1"/>
    <col min="4099" max="4099" width="13.7109375" style="123"/>
    <col min="4100" max="4102" width="11" style="123" customWidth="1"/>
    <col min="4103" max="4103" width="10.85546875" style="123" customWidth="1"/>
    <col min="4104" max="4104" width="37.85546875" style="123" customWidth="1"/>
    <col min="4105" max="4105" width="31" style="123" customWidth="1"/>
    <col min="4106" max="4106" width="11.140625" style="123" customWidth="1"/>
    <col min="4107" max="4107" width="21.42578125" style="123" customWidth="1"/>
    <col min="4108" max="4108" width="31.28515625" style="123" customWidth="1"/>
    <col min="4109" max="4109" width="7.85546875" style="123" customWidth="1"/>
    <col min="4110" max="4352" width="13.7109375" style="123"/>
    <col min="4353" max="4353" width="8.7109375" style="123" customWidth="1"/>
    <col min="4354" max="4354" width="36" style="123" customWidth="1"/>
    <col min="4355" max="4355" width="13.7109375" style="123"/>
    <col min="4356" max="4358" width="11" style="123" customWidth="1"/>
    <col min="4359" max="4359" width="10.85546875" style="123" customWidth="1"/>
    <col min="4360" max="4360" width="37.85546875" style="123" customWidth="1"/>
    <col min="4361" max="4361" width="31" style="123" customWidth="1"/>
    <col min="4362" max="4362" width="11.140625" style="123" customWidth="1"/>
    <col min="4363" max="4363" width="21.42578125" style="123" customWidth="1"/>
    <col min="4364" max="4364" width="31.28515625" style="123" customWidth="1"/>
    <col min="4365" max="4365" width="7.85546875" style="123" customWidth="1"/>
    <col min="4366" max="4608" width="13.7109375" style="123"/>
    <col min="4609" max="4609" width="8.7109375" style="123" customWidth="1"/>
    <col min="4610" max="4610" width="36" style="123" customWidth="1"/>
    <col min="4611" max="4611" width="13.7109375" style="123"/>
    <col min="4612" max="4614" width="11" style="123" customWidth="1"/>
    <col min="4615" max="4615" width="10.85546875" style="123" customWidth="1"/>
    <col min="4616" max="4616" width="37.85546875" style="123" customWidth="1"/>
    <col min="4617" max="4617" width="31" style="123" customWidth="1"/>
    <col min="4618" max="4618" width="11.140625" style="123" customWidth="1"/>
    <col min="4619" max="4619" width="21.42578125" style="123" customWidth="1"/>
    <col min="4620" max="4620" width="31.28515625" style="123" customWidth="1"/>
    <col min="4621" max="4621" width="7.85546875" style="123" customWidth="1"/>
    <col min="4622" max="4864" width="13.7109375" style="123"/>
    <col min="4865" max="4865" width="8.7109375" style="123" customWidth="1"/>
    <col min="4866" max="4866" width="36" style="123" customWidth="1"/>
    <col min="4867" max="4867" width="13.7109375" style="123"/>
    <col min="4868" max="4870" width="11" style="123" customWidth="1"/>
    <col min="4871" max="4871" width="10.85546875" style="123" customWidth="1"/>
    <col min="4872" max="4872" width="37.85546875" style="123" customWidth="1"/>
    <col min="4873" max="4873" width="31" style="123" customWidth="1"/>
    <col min="4874" max="4874" width="11.140625" style="123" customWidth="1"/>
    <col min="4875" max="4875" width="21.42578125" style="123" customWidth="1"/>
    <col min="4876" max="4876" width="31.28515625" style="123" customWidth="1"/>
    <col min="4877" max="4877" width="7.85546875" style="123" customWidth="1"/>
    <col min="4878" max="5120" width="13.7109375" style="123"/>
    <col min="5121" max="5121" width="8.7109375" style="123" customWidth="1"/>
    <col min="5122" max="5122" width="36" style="123" customWidth="1"/>
    <col min="5123" max="5123" width="13.7109375" style="123"/>
    <col min="5124" max="5126" width="11" style="123" customWidth="1"/>
    <col min="5127" max="5127" width="10.85546875" style="123" customWidth="1"/>
    <col min="5128" max="5128" width="37.85546875" style="123" customWidth="1"/>
    <col min="5129" max="5129" width="31" style="123" customWidth="1"/>
    <col min="5130" max="5130" width="11.140625" style="123" customWidth="1"/>
    <col min="5131" max="5131" width="21.42578125" style="123" customWidth="1"/>
    <col min="5132" max="5132" width="31.28515625" style="123" customWidth="1"/>
    <col min="5133" max="5133" width="7.85546875" style="123" customWidth="1"/>
    <col min="5134" max="5376" width="13.7109375" style="123"/>
    <col min="5377" max="5377" width="8.7109375" style="123" customWidth="1"/>
    <col min="5378" max="5378" width="36" style="123" customWidth="1"/>
    <col min="5379" max="5379" width="13.7109375" style="123"/>
    <col min="5380" max="5382" width="11" style="123" customWidth="1"/>
    <col min="5383" max="5383" width="10.85546875" style="123" customWidth="1"/>
    <col min="5384" max="5384" width="37.85546875" style="123" customWidth="1"/>
    <col min="5385" max="5385" width="31" style="123" customWidth="1"/>
    <col min="5386" max="5386" width="11.140625" style="123" customWidth="1"/>
    <col min="5387" max="5387" width="21.42578125" style="123" customWidth="1"/>
    <col min="5388" max="5388" width="31.28515625" style="123" customWidth="1"/>
    <col min="5389" max="5389" width="7.85546875" style="123" customWidth="1"/>
    <col min="5390" max="5632" width="13.7109375" style="123"/>
    <col min="5633" max="5633" width="8.7109375" style="123" customWidth="1"/>
    <col min="5634" max="5634" width="36" style="123" customWidth="1"/>
    <col min="5635" max="5635" width="13.7109375" style="123"/>
    <col min="5636" max="5638" width="11" style="123" customWidth="1"/>
    <col min="5639" max="5639" width="10.85546875" style="123" customWidth="1"/>
    <col min="5640" max="5640" width="37.85546875" style="123" customWidth="1"/>
    <col min="5641" max="5641" width="31" style="123" customWidth="1"/>
    <col min="5642" max="5642" width="11.140625" style="123" customWidth="1"/>
    <col min="5643" max="5643" width="21.42578125" style="123" customWidth="1"/>
    <col min="5644" max="5644" width="31.28515625" style="123" customWidth="1"/>
    <col min="5645" max="5645" width="7.85546875" style="123" customWidth="1"/>
    <col min="5646" max="5888" width="13.7109375" style="123"/>
    <col min="5889" max="5889" width="8.7109375" style="123" customWidth="1"/>
    <col min="5890" max="5890" width="36" style="123" customWidth="1"/>
    <col min="5891" max="5891" width="13.7109375" style="123"/>
    <col min="5892" max="5894" width="11" style="123" customWidth="1"/>
    <col min="5895" max="5895" width="10.85546875" style="123" customWidth="1"/>
    <col min="5896" max="5896" width="37.85546875" style="123" customWidth="1"/>
    <col min="5897" max="5897" width="31" style="123" customWidth="1"/>
    <col min="5898" max="5898" width="11.140625" style="123" customWidth="1"/>
    <col min="5899" max="5899" width="21.42578125" style="123" customWidth="1"/>
    <col min="5900" max="5900" width="31.28515625" style="123" customWidth="1"/>
    <col min="5901" max="5901" width="7.85546875" style="123" customWidth="1"/>
    <col min="5902" max="6144" width="13.7109375" style="123"/>
    <col min="6145" max="6145" width="8.7109375" style="123" customWidth="1"/>
    <col min="6146" max="6146" width="36" style="123" customWidth="1"/>
    <col min="6147" max="6147" width="13.7109375" style="123"/>
    <col min="6148" max="6150" width="11" style="123" customWidth="1"/>
    <col min="6151" max="6151" width="10.85546875" style="123" customWidth="1"/>
    <col min="6152" max="6152" width="37.85546875" style="123" customWidth="1"/>
    <col min="6153" max="6153" width="31" style="123" customWidth="1"/>
    <col min="6154" max="6154" width="11.140625" style="123" customWidth="1"/>
    <col min="6155" max="6155" width="21.42578125" style="123" customWidth="1"/>
    <col min="6156" max="6156" width="31.28515625" style="123" customWidth="1"/>
    <col min="6157" max="6157" width="7.85546875" style="123" customWidth="1"/>
    <col min="6158" max="6400" width="13.7109375" style="123"/>
    <col min="6401" max="6401" width="8.7109375" style="123" customWidth="1"/>
    <col min="6402" max="6402" width="36" style="123" customWidth="1"/>
    <col min="6403" max="6403" width="13.7109375" style="123"/>
    <col min="6404" max="6406" width="11" style="123" customWidth="1"/>
    <col min="6407" max="6407" width="10.85546875" style="123" customWidth="1"/>
    <col min="6408" max="6408" width="37.85546875" style="123" customWidth="1"/>
    <col min="6409" max="6409" width="31" style="123" customWidth="1"/>
    <col min="6410" max="6410" width="11.140625" style="123" customWidth="1"/>
    <col min="6411" max="6411" width="21.42578125" style="123" customWidth="1"/>
    <col min="6412" max="6412" width="31.28515625" style="123" customWidth="1"/>
    <col min="6413" max="6413" width="7.85546875" style="123" customWidth="1"/>
    <col min="6414" max="6656" width="13.7109375" style="123"/>
    <col min="6657" max="6657" width="8.7109375" style="123" customWidth="1"/>
    <col min="6658" max="6658" width="36" style="123" customWidth="1"/>
    <col min="6659" max="6659" width="13.7109375" style="123"/>
    <col min="6660" max="6662" width="11" style="123" customWidth="1"/>
    <col min="6663" max="6663" width="10.85546875" style="123" customWidth="1"/>
    <col min="6664" max="6664" width="37.85546875" style="123" customWidth="1"/>
    <col min="6665" max="6665" width="31" style="123" customWidth="1"/>
    <col min="6666" max="6666" width="11.140625" style="123" customWidth="1"/>
    <col min="6667" max="6667" width="21.42578125" style="123" customWidth="1"/>
    <col min="6668" max="6668" width="31.28515625" style="123" customWidth="1"/>
    <col min="6669" max="6669" width="7.85546875" style="123" customWidth="1"/>
    <col min="6670" max="6912" width="13.7109375" style="123"/>
    <col min="6913" max="6913" width="8.7109375" style="123" customWidth="1"/>
    <col min="6914" max="6914" width="36" style="123" customWidth="1"/>
    <col min="6915" max="6915" width="13.7109375" style="123"/>
    <col min="6916" max="6918" width="11" style="123" customWidth="1"/>
    <col min="6919" max="6919" width="10.85546875" style="123" customWidth="1"/>
    <col min="6920" max="6920" width="37.85546875" style="123" customWidth="1"/>
    <col min="6921" max="6921" width="31" style="123" customWidth="1"/>
    <col min="6922" max="6922" width="11.140625" style="123" customWidth="1"/>
    <col min="6923" max="6923" width="21.42578125" style="123" customWidth="1"/>
    <col min="6924" max="6924" width="31.28515625" style="123" customWidth="1"/>
    <col min="6925" max="6925" width="7.85546875" style="123" customWidth="1"/>
    <col min="6926" max="7168" width="13.7109375" style="123"/>
    <col min="7169" max="7169" width="8.7109375" style="123" customWidth="1"/>
    <col min="7170" max="7170" width="36" style="123" customWidth="1"/>
    <col min="7171" max="7171" width="13.7109375" style="123"/>
    <col min="7172" max="7174" width="11" style="123" customWidth="1"/>
    <col min="7175" max="7175" width="10.85546875" style="123" customWidth="1"/>
    <col min="7176" max="7176" width="37.85546875" style="123" customWidth="1"/>
    <col min="7177" max="7177" width="31" style="123" customWidth="1"/>
    <col min="7178" max="7178" width="11.140625" style="123" customWidth="1"/>
    <col min="7179" max="7179" width="21.42578125" style="123" customWidth="1"/>
    <col min="7180" max="7180" width="31.28515625" style="123" customWidth="1"/>
    <col min="7181" max="7181" width="7.85546875" style="123" customWidth="1"/>
    <col min="7182" max="7424" width="13.7109375" style="123"/>
    <col min="7425" max="7425" width="8.7109375" style="123" customWidth="1"/>
    <col min="7426" max="7426" width="36" style="123" customWidth="1"/>
    <col min="7427" max="7427" width="13.7109375" style="123"/>
    <col min="7428" max="7430" width="11" style="123" customWidth="1"/>
    <col min="7431" max="7431" width="10.85546875" style="123" customWidth="1"/>
    <col min="7432" max="7432" width="37.85546875" style="123" customWidth="1"/>
    <col min="7433" max="7433" width="31" style="123" customWidth="1"/>
    <col min="7434" max="7434" width="11.140625" style="123" customWidth="1"/>
    <col min="7435" max="7435" width="21.42578125" style="123" customWidth="1"/>
    <col min="7436" max="7436" width="31.28515625" style="123" customWidth="1"/>
    <col min="7437" max="7437" width="7.85546875" style="123" customWidth="1"/>
    <col min="7438" max="7680" width="13.7109375" style="123"/>
    <col min="7681" max="7681" width="8.7109375" style="123" customWidth="1"/>
    <col min="7682" max="7682" width="36" style="123" customWidth="1"/>
    <col min="7683" max="7683" width="13.7109375" style="123"/>
    <col min="7684" max="7686" width="11" style="123" customWidth="1"/>
    <col min="7687" max="7687" width="10.85546875" style="123" customWidth="1"/>
    <col min="7688" max="7688" width="37.85546875" style="123" customWidth="1"/>
    <col min="7689" max="7689" width="31" style="123" customWidth="1"/>
    <col min="7690" max="7690" width="11.140625" style="123" customWidth="1"/>
    <col min="7691" max="7691" width="21.42578125" style="123" customWidth="1"/>
    <col min="7692" max="7692" width="31.28515625" style="123" customWidth="1"/>
    <col min="7693" max="7693" width="7.85546875" style="123" customWidth="1"/>
    <col min="7694" max="7936" width="13.7109375" style="123"/>
    <col min="7937" max="7937" width="8.7109375" style="123" customWidth="1"/>
    <col min="7938" max="7938" width="36" style="123" customWidth="1"/>
    <col min="7939" max="7939" width="13.7109375" style="123"/>
    <col min="7940" max="7942" width="11" style="123" customWidth="1"/>
    <col min="7943" max="7943" width="10.85546875" style="123" customWidth="1"/>
    <col min="7944" max="7944" width="37.85546875" style="123" customWidth="1"/>
    <col min="7945" max="7945" width="31" style="123" customWidth="1"/>
    <col min="7946" max="7946" width="11.140625" style="123" customWidth="1"/>
    <col min="7947" max="7947" width="21.42578125" style="123" customWidth="1"/>
    <col min="7948" max="7948" width="31.28515625" style="123" customWidth="1"/>
    <col min="7949" max="7949" width="7.85546875" style="123" customWidth="1"/>
    <col min="7950" max="8192" width="13.7109375" style="123"/>
    <col min="8193" max="8193" width="8.7109375" style="123" customWidth="1"/>
    <col min="8194" max="8194" width="36" style="123" customWidth="1"/>
    <col min="8195" max="8195" width="13.7109375" style="123"/>
    <col min="8196" max="8198" width="11" style="123" customWidth="1"/>
    <col min="8199" max="8199" width="10.85546875" style="123" customWidth="1"/>
    <col min="8200" max="8200" width="37.85546875" style="123" customWidth="1"/>
    <col min="8201" max="8201" width="31" style="123" customWidth="1"/>
    <col min="8202" max="8202" width="11.140625" style="123" customWidth="1"/>
    <col min="8203" max="8203" width="21.42578125" style="123" customWidth="1"/>
    <col min="8204" max="8204" width="31.28515625" style="123" customWidth="1"/>
    <col min="8205" max="8205" width="7.85546875" style="123" customWidth="1"/>
    <col min="8206" max="8448" width="13.7109375" style="123"/>
    <col min="8449" max="8449" width="8.7109375" style="123" customWidth="1"/>
    <col min="8450" max="8450" width="36" style="123" customWidth="1"/>
    <col min="8451" max="8451" width="13.7109375" style="123"/>
    <col min="8452" max="8454" width="11" style="123" customWidth="1"/>
    <col min="8455" max="8455" width="10.85546875" style="123" customWidth="1"/>
    <col min="8456" max="8456" width="37.85546875" style="123" customWidth="1"/>
    <col min="8457" max="8457" width="31" style="123" customWidth="1"/>
    <col min="8458" max="8458" width="11.140625" style="123" customWidth="1"/>
    <col min="8459" max="8459" width="21.42578125" style="123" customWidth="1"/>
    <col min="8460" max="8460" width="31.28515625" style="123" customWidth="1"/>
    <col min="8461" max="8461" width="7.85546875" style="123" customWidth="1"/>
    <col min="8462" max="8704" width="13.7109375" style="123"/>
    <col min="8705" max="8705" width="8.7109375" style="123" customWidth="1"/>
    <col min="8706" max="8706" width="36" style="123" customWidth="1"/>
    <col min="8707" max="8707" width="13.7109375" style="123"/>
    <col min="8708" max="8710" width="11" style="123" customWidth="1"/>
    <col min="8711" max="8711" width="10.85546875" style="123" customWidth="1"/>
    <col min="8712" max="8712" width="37.85546875" style="123" customWidth="1"/>
    <col min="8713" max="8713" width="31" style="123" customWidth="1"/>
    <col min="8714" max="8714" width="11.140625" style="123" customWidth="1"/>
    <col min="8715" max="8715" width="21.42578125" style="123" customWidth="1"/>
    <col min="8716" max="8716" width="31.28515625" style="123" customWidth="1"/>
    <col min="8717" max="8717" width="7.85546875" style="123" customWidth="1"/>
    <col min="8718" max="8960" width="13.7109375" style="123"/>
    <col min="8961" max="8961" width="8.7109375" style="123" customWidth="1"/>
    <col min="8962" max="8962" width="36" style="123" customWidth="1"/>
    <col min="8963" max="8963" width="13.7109375" style="123"/>
    <col min="8964" max="8966" width="11" style="123" customWidth="1"/>
    <col min="8967" max="8967" width="10.85546875" style="123" customWidth="1"/>
    <col min="8968" max="8968" width="37.85546875" style="123" customWidth="1"/>
    <col min="8969" max="8969" width="31" style="123" customWidth="1"/>
    <col min="8970" max="8970" width="11.140625" style="123" customWidth="1"/>
    <col min="8971" max="8971" width="21.42578125" style="123" customWidth="1"/>
    <col min="8972" max="8972" width="31.28515625" style="123" customWidth="1"/>
    <col min="8973" max="8973" width="7.85546875" style="123" customWidth="1"/>
    <col min="8974" max="9216" width="13.7109375" style="123"/>
    <col min="9217" max="9217" width="8.7109375" style="123" customWidth="1"/>
    <col min="9218" max="9218" width="36" style="123" customWidth="1"/>
    <col min="9219" max="9219" width="13.7109375" style="123"/>
    <col min="9220" max="9222" width="11" style="123" customWidth="1"/>
    <col min="9223" max="9223" width="10.85546875" style="123" customWidth="1"/>
    <col min="9224" max="9224" width="37.85546875" style="123" customWidth="1"/>
    <col min="9225" max="9225" width="31" style="123" customWidth="1"/>
    <col min="9226" max="9226" width="11.140625" style="123" customWidth="1"/>
    <col min="9227" max="9227" width="21.42578125" style="123" customWidth="1"/>
    <col min="9228" max="9228" width="31.28515625" style="123" customWidth="1"/>
    <col min="9229" max="9229" width="7.85546875" style="123" customWidth="1"/>
    <col min="9230" max="9472" width="13.7109375" style="123"/>
    <col min="9473" max="9473" width="8.7109375" style="123" customWidth="1"/>
    <col min="9474" max="9474" width="36" style="123" customWidth="1"/>
    <col min="9475" max="9475" width="13.7109375" style="123"/>
    <col min="9476" max="9478" width="11" style="123" customWidth="1"/>
    <col min="9479" max="9479" width="10.85546875" style="123" customWidth="1"/>
    <col min="9480" max="9480" width="37.85546875" style="123" customWidth="1"/>
    <col min="9481" max="9481" width="31" style="123" customWidth="1"/>
    <col min="9482" max="9482" width="11.140625" style="123" customWidth="1"/>
    <col min="9483" max="9483" width="21.42578125" style="123" customWidth="1"/>
    <col min="9484" max="9484" width="31.28515625" style="123" customWidth="1"/>
    <col min="9485" max="9485" width="7.85546875" style="123" customWidth="1"/>
    <col min="9486" max="9728" width="13.7109375" style="123"/>
    <col min="9729" max="9729" width="8.7109375" style="123" customWidth="1"/>
    <col min="9730" max="9730" width="36" style="123" customWidth="1"/>
    <col min="9731" max="9731" width="13.7109375" style="123"/>
    <col min="9732" max="9734" width="11" style="123" customWidth="1"/>
    <col min="9735" max="9735" width="10.85546875" style="123" customWidth="1"/>
    <col min="9736" max="9736" width="37.85546875" style="123" customWidth="1"/>
    <col min="9737" max="9737" width="31" style="123" customWidth="1"/>
    <col min="9738" max="9738" width="11.140625" style="123" customWidth="1"/>
    <col min="9739" max="9739" width="21.42578125" style="123" customWidth="1"/>
    <col min="9740" max="9740" width="31.28515625" style="123" customWidth="1"/>
    <col min="9741" max="9741" width="7.85546875" style="123" customWidth="1"/>
    <col min="9742" max="9984" width="13.7109375" style="123"/>
    <col min="9985" max="9985" width="8.7109375" style="123" customWidth="1"/>
    <col min="9986" max="9986" width="36" style="123" customWidth="1"/>
    <col min="9987" max="9987" width="13.7109375" style="123"/>
    <col min="9988" max="9990" width="11" style="123" customWidth="1"/>
    <col min="9991" max="9991" width="10.85546875" style="123" customWidth="1"/>
    <col min="9992" max="9992" width="37.85546875" style="123" customWidth="1"/>
    <col min="9993" max="9993" width="31" style="123" customWidth="1"/>
    <col min="9994" max="9994" width="11.140625" style="123" customWidth="1"/>
    <col min="9995" max="9995" width="21.42578125" style="123" customWidth="1"/>
    <col min="9996" max="9996" width="31.28515625" style="123" customWidth="1"/>
    <col min="9997" max="9997" width="7.85546875" style="123" customWidth="1"/>
    <col min="9998" max="10240" width="13.7109375" style="123"/>
    <col min="10241" max="10241" width="8.7109375" style="123" customWidth="1"/>
    <col min="10242" max="10242" width="36" style="123" customWidth="1"/>
    <col min="10243" max="10243" width="13.7109375" style="123"/>
    <col min="10244" max="10246" width="11" style="123" customWidth="1"/>
    <col min="10247" max="10247" width="10.85546875" style="123" customWidth="1"/>
    <col min="10248" max="10248" width="37.85546875" style="123" customWidth="1"/>
    <col min="10249" max="10249" width="31" style="123" customWidth="1"/>
    <col min="10250" max="10250" width="11.140625" style="123" customWidth="1"/>
    <col min="10251" max="10251" width="21.42578125" style="123" customWidth="1"/>
    <col min="10252" max="10252" width="31.28515625" style="123" customWidth="1"/>
    <col min="10253" max="10253" width="7.85546875" style="123" customWidth="1"/>
    <col min="10254" max="10496" width="13.7109375" style="123"/>
    <col min="10497" max="10497" width="8.7109375" style="123" customWidth="1"/>
    <col min="10498" max="10498" width="36" style="123" customWidth="1"/>
    <col min="10499" max="10499" width="13.7109375" style="123"/>
    <col min="10500" max="10502" width="11" style="123" customWidth="1"/>
    <col min="10503" max="10503" width="10.85546875" style="123" customWidth="1"/>
    <col min="10504" max="10504" width="37.85546875" style="123" customWidth="1"/>
    <col min="10505" max="10505" width="31" style="123" customWidth="1"/>
    <col min="10506" max="10506" width="11.140625" style="123" customWidth="1"/>
    <col min="10507" max="10507" width="21.42578125" style="123" customWidth="1"/>
    <col min="10508" max="10508" width="31.28515625" style="123" customWidth="1"/>
    <col min="10509" max="10509" width="7.85546875" style="123" customWidth="1"/>
    <col min="10510" max="10752" width="13.7109375" style="123"/>
    <col min="10753" max="10753" width="8.7109375" style="123" customWidth="1"/>
    <col min="10754" max="10754" width="36" style="123" customWidth="1"/>
    <col min="10755" max="10755" width="13.7109375" style="123"/>
    <col min="10756" max="10758" width="11" style="123" customWidth="1"/>
    <col min="10759" max="10759" width="10.85546875" style="123" customWidth="1"/>
    <col min="10760" max="10760" width="37.85546875" style="123" customWidth="1"/>
    <col min="10761" max="10761" width="31" style="123" customWidth="1"/>
    <col min="10762" max="10762" width="11.140625" style="123" customWidth="1"/>
    <col min="10763" max="10763" width="21.42578125" style="123" customWidth="1"/>
    <col min="10764" max="10764" width="31.28515625" style="123" customWidth="1"/>
    <col min="10765" max="10765" width="7.85546875" style="123" customWidth="1"/>
    <col min="10766" max="11008" width="13.7109375" style="123"/>
    <col min="11009" max="11009" width="8.7109375" style="123" customWidth="1"/>
    <col min="11010" max="11010" width="36" style="123" customWidth="1"/>
    <col min="11011" max="11011" width="13.7109375" style="123"/>
    <col min="11012" max="11014" width="11" style="123" customWidth="1"/>
    <col min="11015" max="11015" width="10.85546875" style="123" customWidth="1"/>
    <col min="11016" max="11016" width="37.85546875" style="123" customWidth="1"/>
    <col min="11017" max="11017" width="31" style="123" customWidth="1"/>
    <col min="11018" max="11018" width="11.140625" style="123" customWidth="1"/>
    <col min="11019" max="11019" width="21.42578125" style="123" customWidth="1"/>
    <col min="11020" max="11020" width="31.28515625" style="123" customWidth="1"/>
    <col min="11021" max="11021" width="7.85546875" style="123" customWidth="1"/>
    <col min="11022" max="11264" width="13.7109375" style="123"/>
    <col min="11265" max="11265" width="8.7109375" style="123" customWidth="1"/>
    <col min="11266" max="11266" width="36" style="123" customWidth="1"/>
    <col min="11267" max="11267" width="13.7109375" style="123"/>
    <col min="11268" max="11270" width="11" style="123" customWidth="1"/>
    <col min="11271" max="11271" width="10.85546875" style="123" customWidth="1"/>
    <col min="11272" max="11272" width="37.85546875" style="123" customWidth="1"/>
    <col min="11273" max="11273" width="31" style="123" customWidth="1"/>
    <col min="11274" max="11274" width="11.140625" style="123" customWidth="1"/>
    <col min="11275" max="11275" width="21.42578125" style="123" customWidth="1"/>
    <col min="11276" max="11276" width="31.28515625" style="123" customWidth="1"/>
    <col min="11277" max="11277" width="7.85546875" style="123" customWidth="1"/>
    <col min="11278" max="11520" width="13.7109375" style="123"/>
    <col min="11521" max="11521" width="8.7109375" style="123" customWidth="1"/>
    <col min="11522" max="11522" width="36" style="123" customWidth="1"/>
    <col min="11523" max="11523" width="13.7109375" style="123"/>
    <col min="11524" max="11526" width="11" style="123" customWidth="1"/>
    <col min="11527" max="11527" width="10.85546875" style="123" customWidth="1"/>
    <col min="11528" max="11528" width="37.85546875" style="123" customWidth="1"/>
    <col min="11529" max="11529" width="31" style="123" customWidth="1"/>
    <col min="11530" max="11530" width="11.140625" style="123" customWidth="1"/>
    <col min="11531" max="11531" width="21.42578125" style="123" customWidth="1"/>
    <col min="11532" max="11532" width="31.28515625" style="123" customWidth="1"/>
    <col min="11533" max="11533" width="7.85546875" style="123" customWidth="1"/>
    <col min="11534" max="11776" width="13.7109375" style="123"/>
    <col min="11777" max="11777" width="8.7109375" style="123" customWidth="1"/>
    <col min="11778" max="11778" width="36" style="123" customWidth="1"/>
    <col min="11779" max="11779" width="13.7109375" style="123"/>
    <col min="11780" max="11782" width="11" style="123" customWidth="1"/>
    <col min="11783" max="11783" width="10.85546875" style="123" customWidth="1"/>
    <col min="11784" max="11784" width="37.85546875" style="123" customWidth="1"/>
    <col min="11785" max="11785" width="31" style="123" customWidth="1"/>
    <col min="11786" max="11786" width="11.140625" style="123" customWidth="1"/>
    <col min="11787" max="11787" width="21.42578125" style="123" customWidth="1"/>
    <col min="11788" max="11788" width="31.28515625" style="123" customWidth="1"/>
    <col min="11789" max="11789" width="7.85546875" style="123" customWidth="1"/>
    <col min="11790" max="12032" width="13.7109375" style="123"/>
    <col min="12033" max="12033" width="8.7109375" style="123" customWidth="1"/>
    <col min="12034" max="12034" width="36" style="123" customWidth="1"/>
    <col min="12035" max="12035" width="13.7109375" style="123"/>
    <col min="12036" max="12038" width="11" style="123" customWidth="1"/>
    <col min="12039" max="12039" width="10.85546875" style="123" customWidth="1"/>
    <col min="12040" max="12040" width="37.85546875" style="123" customWidth="1"/>
    <col min="12041" max="12041" width="31" style="123" customWidth="1"/>
    <col min="12042" max="12042" width="11.140625" style="123" customWidth="1"/>
    <col min="12043" max="12043" width="21.42578125" style="123" customWidth="1"/>
    <col min="12044" max="12044" width="31.28515625" style="123" customWidth="1"/>
    <col min="12045" max="12045" width="7.85546875" style="123" customWidth="1"/>
    <col min="12046" max="12288" width="13.7109375" style="123"/>
    <col min="12289" max="12289" width="8.7109375" style="123" customWidth="1"/>
    <col min="12290" max="12290" width="36" style="123" customWidth="1"/>
    <col min="12291" max="12291" width="13.7109375" style="123"/>
    <col min="12292" max="12294" width="11" style="123" customWidth="1"/>
    <col min="12295" max="12295" width="10.85546875" style="123" customWidth="1"/>
    <col min="12296" max="12296" width="37.85546875" style="123" customWidth="1"/>
    <col min="12297" max="12297" width="31" style="123" customWidth="1"/>
    <col min="12298" max="12298" width="11.140625" style="123" customWidth="1"/>
    <col min="12299" max="12299" width="21.42578125" style="123" customWidth="1"/>
    <col min="12300" max="12300" width="31.28515625" style="123" customWidth="1"/>
    <col min="12301" max="12301" width="7.85546875" style="123" customWidth="1"/>
    <col min="12302" max="12544" width="13.7109375" style="123"/>
    <col min="12545" max="12545" width="8.7109375" style="123" customWidth="1"/>
    <col min="12546" max="12546" width="36" style="123" customWidth="1"/>
    <col min="12547" max="12547" width="13.7109375" style="123"/>
    <col min="12548" max="12550" width="11" style="123" customWidth="1"/>
    <col min="12551" max="12551" width="10.85546875" style="123" customWidth="1"/>
    <col min="12552" max="12552" width="37.85546875" style="123" customWidth="1"/>
    <col min="12553" max="12553" width="31" style="123" customWidth="1"/>
    <col min="12554" max="12554" width="11.140625" style="123" customWidth="1"/>
    <col min="12555" max="12555" width="21.42578125" style="123" customWidth="1"/>
    <col min="12556" max="12556" width="31.28515625" style="123" customWidth="1"/>
    <col min="12557" max="12557" width="7.85546875" style="123" customWidth="1"/>
    <col min="12558" max="12800" width="13.7109375" style="123"/>
    <col min="12801" max="12801" width="8.7109375" style="123" customWidth="1"/>
    <col min="12802" max="12802" width="36" style="123" customWidth="1"/>
    <col min="12803" max="12803" width="13.7109375" style="123"/>
    <col min="12804" max="12806" width="11" style="123" customWidth="1"/>
    <col min="12807" max="12807" width="10.85546875" style="123" customWidth="1"/>
    <col min="12808" max="12808" width="37.85546875" style="123" customWidth="1"/>
    <col min="12809" max="12809" width="31" style="123" customWidth="1"/>
    <col min="12810" max="12810" width="11.140625" style="123" customWidth="1"/>
    <col min="12811" max="12811" width="21.42578125" style="123" customWidth="1"/>
    <col min="12812" max="12812" width="31.28515625" style="123" customWidth="1"/>
    <col min="12813" max="12813" width="7.85546875" style="123" customWidth="1"/>
    <col min="12814" max="13056" width="13.7109375" style="123"/>
    <col min="13057" max="13057" width="8.7109375" style="123" customWidth="1"/>
    <col min="13058" max="13058" width="36" style="123" customWidth="1"/>
    <col min="13059" max="13059" width="13.7109375" style="123"/>
    <col min="13060" max="13062" width="11" style="123" customWidth="1"/>
    <col min="13063" max="13063" width="10.85546875" style="123" customWidth="1"/>
    <col min="13064" max="13064" width="37.85546875" style="123" customWidth="1"/>
    <col min="13065" max="13065" width="31" style="123" customWidth="1"/>
    <col min="13066" max="13066" width="11.140625" style="123" customWidth="1"/>
    <col min="13067" max="13067" width="21.42578125" style="123" customWidth="1"/>
    <col min="13068" max="13068" width="31.28515625" style="123" customWidth="1"/>
    <col min="13069" max="13069" width="7.85546875" style="123" customWidth="1"/>
    <col min="13070" max="13312" width="13.7109375" style="123"/>
    <col min="13313" max="13313" width="8.7109375" style="123" customWidth="1"/>
    <col min="13314" max="13314" width="36" style="123" customWidth="1"/>
    <col min="13315" max="13315" width="13.7109375" style="123"/>
    <col min="13316" max="13318" width="11" style="123" customWidth="1"/>
    <col min="13319" max="13319" width="10.85546875" style="123" customWidth="1"/>
    <col min="13320" max="13320" width="37.85546875" style="123" customWidth="1"/>
    <col min="13321" max="13321" width="31" style="123" customWidth="1"/>
    <col min="13322" max="13322" width="11.140625" style="123" customWidth="1"/>
    <col min="13323" max="13323" width="21.42578125" style="123" customWidth="1"/>
    <col min="13324" max="13324" width="31.28515625" style="123" customWidth="1"/>
    <col min="13325" max="13325" width="7.85546875" style="123" customWidth="1"/>
    <col min="13326" max="13568" width="13.7109375" style="123"/>
    <col min="13569" max="13569" width="8.7109375" style="123" customWidth="1"/>
    <col min="13570" max="13570" width="36" style="123" customWidth="1"/>
    <col min="13571" max="13571" width="13.7109375" style="123"/>
    <col min="13572" max="13574" width="11" style="123" customWidth="1"/>
    <col min="13575" max="13575" width="10.85546875" style="123" customWidth="1"/>
    <col min="13576" max="13576" width="37.85546875" style="123" customWidth="1"/>
    <col min="13577" max="13577" width="31" style="123" customWidth="1"/>
    <col min="13578" max="13578" width="11.140625" style="123" customWidth="1"/>
    <col min="13579" max="13579" width="21.42578125" style="123" customWidth="1"/>
    <col min="13580" max="13580" width="31.28515625" style="123" customWidth="1"/>
    <col min="13581" max="13581" width="7.85546875" style="123" customWidth="1"/>
    <col min="13582" max="13824" width="13.7109375" style="123"/>
    <col min="13825" max="13825" width="8.7109375" style="123" customWidth="1"/>
    <col min="13826" max="13826" width="36" style="123" customWidth="1"/>
    <col min="13827" max="13827" width="13.7109375" style="123"/>
    <col min="13828" max="13830" width="11" style="123" customWidth="1"/>
    <col min="13831" max="13831" width="10.85546875" style="123" customWidth="1"/>
    <col min="13832" max="13832" width="37.85546875" style="123" customWidth="1"/>
    <col min="13833" max="13833" width="31" style="123" customWidth="1"/>
    <col min="13834" max="13834" width="11.140625" style="123" customWidth="1"/>
    <col min="13835" max="13835" width="21.42578125" style="123" customWidth="1"/>
    <col min="13836" max="13836" width="31.28515625" style="123" customWidth="1"/>
    <col min="13837" max="13837" width="7.85546875" style="123" customWidth="1"/>
    <col min="13838" max="14080" width="13.7109375" style="123"/>
    <col min="14081" max="14081" width="8.7109375" style="123" customWidth="1"/>
    <col min="14082" max="14082" width="36" style="123" customWidth="1"/>
    <col min="14083" max="14083" width="13.7109375" style="123"/>
    <col min="14084" max="14086" width="11" style="123" customWidth="1"/>
    <col min="14087" max="14087" width="10.85546875" style="123" customWidth="1"/>
    <col min="14088" max="14088" width="37.85546875" style="123" customWidth="1"/>
    <col min="14089" max="14089" width="31" style="123" customWidth="1"/>
    <col min="14090" max="14090" width="11.140625" style="123" customWidth="1"/>
    <col min="14091" max="14091" width="21.42578125" style="123" customWidth="1"/>
    <col min="14092" max="14092" width="31.28515625" style="123" customWidth="1"/>
    <col min="14093" max="14093" width="7.85546875" style="123" customWidth="1"/>
    <col min="14094" max="14336" width="13.7109375" style="123"/>
    <col min="14337" max="14337" width="8.7109375" style="123" customWidth="1"/>
    <col min="14338" max="14338" width="36" style="123" customWidth="1"/>
    <col min="14339" max="14339" width="13.7109375" style="123"/>
    <col min="14340" max="14342" width="11" style="123" customWidth="1"/>
    <col min="14343" max="14343" width="10.85546875" style="123" customWidth="1"/>
    <col min="14344" max="14344" width="37.85546875" style="123" customWidth="1"/>
    <col min="14345" max="14345" width="31" style="123" customWidth="1"/>
    <col min="14346" max="14346" width="11.140625" style="123" customWidth="1"/>
    <col min="14347" max="14347" width="21.42578125" style="123" customWidth="1"/>
    <col min="14348" max="14348" width="31.28515625" style="123" customWidth="1"/>
    <col min="14349" max="14349" width="7.85546875" style="123" customWidth="1"/>
    <col min="14350" max="14592" width="13.7109375" style="123"/>
    <col min="14593" max="14593" width="8.7109375" style="123" customWidth="1"/>
    <col min="14594" max="14594" width="36" style="123" customWidth="1"/>
    <col min="14595" max="14595" width="13.7109375" style="123"/>
    <col min="14596" max="14598" width="11" style="123" customWidth="1"/>
    <col min="14599" max="14599" width="10.85546875" style="123" customWidth="1"/>
    <col min="14600" max="14600" width="37.85546875" style="123" customWidth="1"/>
    <col min="14601" max="14601" width="31" style="123" customWidth="1"/>
    <col min="14602" max="14602" width="11.140625" style="123" customWidth="1"/>
    <col min="14603" max="14603" width="21.42578125" style="123" customWidth="1"/>
    <col min="14604" max="14604" width="31.28515625" style="123" customWidth="1"/>
    <col min="14605" max="14605" width="7.85546875" style="123" customWidth="1"/>
    <col min="14606" max="14848" width="13.7109375" style="123"/>
    <col min="14849" max="14849" width="8.7109375" style="123" customWidth="1"/>
    <col min="14850" max="14850" width="36" style="123" customWidth="1"/>
    <col min="14851" max="14851" width="13.7109375" style="123"/>
    <col min="14852" max="14854" width="11" style="123" customWidth="1"/>
    <col min="14855" max="14855" width="10.85546875" style="123" customWidth="1"/>
    <col min="14856" max="14856" width="37.85546875" style="123" customWidth="1"/>
    <col min="14857" max="14857" width="31" style="123" customWidth="1"/>
    <col min="14858" max="14858" width="11.140625" style="123" customWidth="1"/>
    <col min="14859" max="14859" width="21.42578125" style="123" customWidth="1"/>
    <col min="14860" max="14860" width="31.28515625" style="123" customWidth="1"/>
    <col min="14861" max="14861" width="7.85546875" style="123" customWidth="1"/>
    <col min="14862" max="15104" width="13.7109375" style="123"/>
    <col min="15105" max="15105" width="8.7109375" style="123" customWidth="1"/>
    <col min="15106" max="15106" width="36" style="123" customWidth="1"/>
    <col min="15107" max="15107" width="13.7109375" style="123"/>
    <col min="15108" max="15110" width="11" style="123" customWidth="1"/>
    <col min="15111" max="15111" width="10.85546875" style="123" customWidth="1"/>
    <col min="15112" max="15112" width="37.85546875" style="123" customWidth="1"/>
    <col min="15113" max="15113" width="31" style="123" customWidth="1"/>
    <col min="15114" max="15114" width="11.140625" style="123" customWidth="1"/>
    <col min="15115" max="15115" width="21.42578125" style="123" customWidth="1"/>
    <col min="15116" max="15116" width="31.28515625" style="123" customWidth="1"/>
    <col min="15117" max="15117" width="7.85546875" style="123" customWidth="1"/>
    <col min="15118" max="15360" width="13.7109375" style="123"/>
    <col min="15361" max="15361" width="8.7109375" style="123" customWidth="1"/>
    <col min="15362" max="15362" width="36" style="123" customWidth="1"/>
    <col min="15363" max="15363" width="13.7109375" style="123"/>
    <col min="15364" max="15366" width="11" style="123" customWidth="1"/>
    <col min="15367" max="15367" width="10.85546875" style="123" customWidth="1"/>
    <col min="15368" max="15368" width="37.85546875" style="123" customWidth="1"/>
    <col min="15369" max="15369" width="31" style="123" customWidth="1"/>
    <col min="15370" max="15370" width="11.140625" style="123" customWidth="1"/>
    <col min="15371" max="15371" width="21.42578125" style="123" customWidth="1"/>
    <col min="15372" max="15372" width="31.28515625" style="123" customWidth="1"/>
    <col min="15373" max="15373" width="7.85546875" style="123" customWidth="1"/>
    <col min="15374" max="15616" width="13.7109375" style="123"/>
    <col min="15617" max="15617" width="8.7109375" style="123" customWidth="1"/>
    <col min="15618" max="15618" width="36" style="123" customWidth="1"/>
    <col min="15619" max="15619" width="13.7109375" style="123"/>
    <col min="15620" max="15622" width="11" style="123" customWidth="1"/>
    <col min="15623" max="15623" width="10.85546875" style="123" customWidth="1"/>
    <col min="15624" max="15624" width="37.85546875" style="123" customWidth="1"/>
    <col min="15625" max="15625" width="31" style="123" customWidth="1"/>
    <col min="15626" max="15626" width="11.140625" style="123" customWidth="1"/>
    <col min="15627" max="15627" width="21.42578125" style="123" customWidth="1"/>
    <col min="15628" max="15628" width="31.28515625" style="123" customWidth="1"/>
    <col min="15629" max="15629" width="7.85546875" style="123" customWidth="1"/>
    <col min="15630" max="15872" width="13.7109375" style="123"/>
    <col min="15873" max="15873" width="8.7109375" style="123" customWidth="1"/>
    <col min="15874" max="15874" width="36" style="123" customWidth="1"/>
    <col min="15875" max="15875" width="13.7109375" style="123"/>
    <col min="15876" max="15878" width="11" style="123" customWidth="1"/>
    <col min="15879" max="15879" width="10.85546875" style="123" customWidth="1"/>
    <col min="15880" max="15880" width="37.85546875" style="123" customWidth="1"/>
    <col min="15881" max="15881" width="31" style="123" customWidth="1"/>
    <col min="15882" max="15882" width="11.140625" style="123" customWidth="1"/>
    <col min="15883" max="15883" width="21.42578125" style="123" customWidth="1"/>
    <col min="15884" max="15884" width="31.28515625" style="123" customWidth="1"/>
    <col min="15885" max="15885" width="7.85546875" style="123" customWidth="1"/>
    <col min="15886" max="16128" width="13.7109375" style="123"/>
    <col min="16129" max="16129" width="8.7109375" style="123" customWidth="1"/>
    <col min="16130" max="16130" width="36" style="123" customWidth="1"/>
    <col min="16131" max="16131" width="13.7109375" style="123"/>
    <col min="16132" max="16134" width="11" style="123" customWidth="1"/>
    <col min="16135" max="16135" width="10.85546875" style="123" customWidth="1"/>
    <col min="16136" max="16136" width="37.85546875" style="123" customWidth="1"/>
    <col min="16137" max="16137" width="31" style="123" customWidth="1"/>
    <col min="16138" max="16138" width="11.140625" style="123" customWidth="1"/>
    <col min="16139" max="16139" width="21.42578125" style="123" customWidth="1"/>
    <col min="16140" max="16140" width="31.28515625" style="123" customWidth="1"/>
    <col min="16141" max="16141" width="7.85546875" style="123" customWidth="1"/>
    <col min="16142" max="16384" width="13.7109375" style="123"/>
  </cols>
  <sheetData>
    <row r="1" spans="1:13" x14ac:dyDescent="0.25">
      <c r="A1" s="118"/>
      <c r="I1" s="286" t="s">
        <v>261</v>
      </c>
      <c r="J1" s="286"/>
      <c r="K1" s="286"/>
      <c r="L1" s="286"/>
    </row>
    <row r="2" spans="1:13" ht="42" customHeight="1" x14ac:dyDescent="0.3">
      <c r="A2" s="287" t="s">
        <v>262</v>
      </c>
      <c r="B2" s="288"/>
      <c r="C2" s="288"/>
      <c r="D2" s="288"/>
      <c r="E2" s="288"/>
      <c r="F2" s="288"/>
      <c r="G2" s="288"/>
      <c r="H2" s="288"/>
      <c r="I2" s="288"/>
      <c r="J2" s="288"/>
      <c r="K2" s="288"/>
      <c r="L2" s="288"/>
      <c r="M2" s="288"/>
    </row>
    <row r="3" spans="1:13" ht="12.75" customHeight="1" x14ac:dyDescent="0.25"/>
    <row r="4" spans="1:13" ht="30.75" customHeight="1" x14ac:dyDescent="0.25">
      <c r="A4" s="193" t="s">
        <v>263</v>
      </c>
      <c r="B4" s="196" t="s">
        <v>264</v>
      </c>
      <c r="C4" s="289" t="s">
        <v>265</v>
      </c>
      <c r="D4" s="290"/>
      <c r="E4" s="290"/>
      <c r="F4" s="291"/>
      <c r="G4" s="292" t="s">
        <v>266</v>
      </c>
      <c r="H4" s="294" t="s">
        <v>267</v>
      </c>
      <c r="I4" s="295"/>
      <c r="J4" s="296"/>
      <c r="K4" s="169" t="s">
        <v>268</v>
      </c>
      <c r="L4" s="169" t="s">
        <v>269</v>
      </c>
      <c r="M4" s="297" t="s">
        <v>270</v>
      </c>
    </row>
    <row r="5" spans="1:13" ht="63.75" x14ac:dyDescent="0.25">
      <c r="A5" s="193"/>
      <c r="B5" s="196"/>
      <c r="C5" s="126" t="s">
        <v>271</v>
      </c>
      <c r="D5" s="127" t="s">
        <v>272</v>
      </c>
      <c r="E5" s="127" t="s">
        <v>273</v>
      </c>
      <c r="F5" s="127" t="s">
        <v>274</v>
      </c>
      <c r="G5" s="293"/>
      <c r="H5" s="128" t="s">
        <v>275</v>
      </c>
      <c r="I5" s="128" t="s">
        <v>276</v>
      </c>
      <c r="J5" s="128" t="s">
        <v>277</v>
      </c>
      <c r="K5" s="169"/>
      <c r="L5" s="169"/>
      <c r="M5" s="298"/>
    </row>
    <row r="6" spans="1:13" s="125" customFormat="1" ht="22.5" customHeight="1" x14ac:dyDescent="0.2">
      <c r="A6" s="172"/>
      <c r="B6" s="190" t="s">
        <v>278</v>
      </c>
      <c r="C6" s="129" t="s">
        <v>2</v>
      </c>
      <c r="D6" s="130">
        <f>SUM(D7:D10)</f>
        <v>941853.25128571433</v>
      </c>
      <c r="E6" s="130">
        <f>SUM(E7:E10)</f>
        <v>833633.48699999996</v>
      </c>
      <c r="F6" s="130">
        <f>SUM(F7:F10)</f>
        <v>872458.3899999999</v>
      </c>
      <c r="G6" s="131">
        <f>F6/D6*100</f>
        <v>92.632094098418818</v>
      </c>
      <c r="H6" s="284"/>
      <c r="I6" s="132" t="s">
        <v>279</v>
      </c>
      <c r="J6" s="128">
        <f>J31+J156+J206+J316+J516</f>
        <v>76</v>
      </c>
      <c r="K6" s="218" t="s">
        <v>280</v>
      </c>
      <c r="L6" s="218"/>
      <c r="M6" s="262"/>
    </row>
    <row r="7" spans="1:13" s="125" customFormat="1" ht="12.75" x14ac:dyDescent="0.2">
      <c r="A7" s="173"/>
      <c r="B7" s="191"/>
      <c r="C7" s="133" t="s">
        <v>281</v>
      </c>
      <c r="D7" s="131">
        <f t="shared" ref="D7:F10" si="0">D32+D157+D207+D317+D517</f>
        <v>605098.43700000003</v>
      </c>
      <c r="E7" s="131">
        <f t="shared" si="0"/>
        <v>580408.16700000002</v>
      </c>
      <c r="F7" s="131">
        <f t="shared" si="0"/>
        <v>554738.47</v>
      </c>
      <c r="G7" s="131">
        <f>F7/D7*100</f>
        <v>91.677392648760048</v>
      </c>
      <c r="H7" s="284"/>
      <c r="I7" s="132" t="s">
        <v>282</v>
      </c>
      <c r="J7" s="128">
        <f>J32+J157+J207+J317+J517</f>
        <v>64</v>
      </c>
      <c r="K7" s="255"/>
      <c r="L7" s="255"/>
      <c r="M7" s="263"/>
    </row>
    <row r="8" spans="1:13" s="125" customFormat="1" ht="12.75" x14ac:dyDescent="0.2">
      <c r="A8" s="173"/>
      <c r="B8" s="191"/>
      <c r="C8" s="133" t="s">
        <v>283</v>
      </c>
      <c r="D8" s="131">
        <f t="shared" si="0"/>
        <v>158049.19999999998</v>
      </c>
      <c r="E8" s="131">
        <f t="shared" si="0"/>
        <v>148335.12</v>
      </c>
      <c r="F8" s="131">
        <f t="shared" si="0"/>
        <v>148335.12</v>
      </c>
      <c r="G8" s="131">
        <f>F8/D8*100</f>
        <v>93.853761993100889</v>
      </c>
      <c r="H8" s="284"/>
      <c r="I8" s="132" t="s">
        <v>284</v>
      </c>
      <c r="J8" s="128">
        <f>J33+J158+J208+J318+J518</f>
        <v>9</v>
      </c>
      <c r="K8" s="255"/>
      <c r="L8" s="255"/>
      <c r="M8" s="263"/>
    </row>
    <row r="9" spans="1:13" s="125" customFormat="1" ht="12.75" x14ac:dyDescent="0.2">
      <c r="A9" s="173"/>
      <c r="B9" s="191"/>
      <c r="C9" s="133" t="s">
        <v>1</v>
      </c>
      <c r="D9" s="131">
        <f t="shared" si="0"/>
        <v>6155.9</v>
      </c>
      <c r="E9" s="131">
        <f t="shared" si="0"/>
        <v>0</v>
      </c>
      <c r="F9" s="131">
        <f t="shared" si="0"/>
        <v>397.7</v>
      </c>
      <c r="G9" s="131">
        <f>F9/D9*100</f>
        <v>6.4604688185318153</v>
      </c>
      <c r="H9" s="284"/>
      <c r="I9" s="132" t="s">
        <v>285</v>
      </c>
      <c r="J9" s="128">
        <f>J34+J159+J209+J319+J519</f>
        <v>3</v>
      </c>
      <c r="K9" s="255"/>
      <c r="L9" s="255"/>
      <c r="M9" s="263"/>
    </row>
    <row r="10" spans="1:13" s="125" customFormat="1" ht="69" customHeight="1" x14ac:dyDescent="0.2">
      <c r="A10" s="174"/>
      <c r="B10" s="209"/>
      <c r="C10" s="133" t="s">
        <v>0</v>
      </c>
      <c r="D10" s="131">
        <f t="shared" si="0"/>
        <v>172549.71428571426</v>
      </c>
      <c r="E10" s="131">
        <f t="shared" si="0"/>
        <v>104890.2</v>
      </c>
      <c r="F10" s="131">
        <f t="shared" si="0"/>
        <v>168987.1</v>
      </c>
      <c r="G10" s="131">
        <f>F10/D10*100</f>
        <v>97.935311396798284</v>
      </c>
      <c r="H10" s="284"/>
      <c r="I10" s="132" t="s">
        <v>286</v>
      </c>
      <c r="J10" s="134">
        <f>(J7+(0.5*J8))/J6%</f>
        <v>90.131578947368425</v>
      </c>
      <c r="K10" s="260"/>
      <c r="L10" s="260"/>
      <c r="M10" s="264"/>
    </row>
    <row r="11" spans="1:13" s="125" customFormat="1" ht="21" customHeight="1" x14ac:dyDescent="0.2">
      <c r="A11" s="172"/>
      <c r="B11" s="190" t="s">
        <v>287</v>
      </c>
      <c r="C11" s="129" t="s">
        <v>2</v>
      </c>
      <c r="D11" s="130">
        <f>SUM(D12:D15)</f>
        <v>941853.25128571433</v>
      </c>
      <c r="E11" s="130">
        <f>SUM(E12:E15)</f>
        <v>833783.48699999996</v>
      </c>
      <c r="F11" s="130">
        <f>SUM(F12:F15)</f>
        <v>872458.3899999999</v>
      </c>
      <c r="G11" s="131">
        <f t="shared" ref="G11:G51" si="1">F11/D11*100</f>
        <v>92.632094098418818</v>
      </c>
      <c r="H11" s="284"/>
      <c r="I11" s="132" t="s">
        <v>279</v>
      </c>
      <c r="J11" s="128">
        <f>J16+J21+J26</f>
        <v>76</v>
      </c>
      <c r="K11" s="262"/>
      <c r="L11" s="218"/>
      <c r="M11" s="262"/>
    </row>
    <row r="12" spans="1:13" s="125" customFormat="1" ht="15.75" customHeight="1" x14ac:dyDescent="0.2">
      <c r="A12" s="173"/>
      <c r="B12" s="191"/>
      <c r="C12" s="133" t="s">
        <v>281</v>
      </c>
      <c r="D12" s="131">
        <f>D17+D22+D27</f>
        <v>605098.43700000003</v>
      </c>
      <c r="E12" s="131">
        <f>E17+E22+E27</f>
        <v>580408.16700000002</v>
      </c>
      <c r="F12" s="131">
        <f>F17+F22+F27</f>
        <v>554738.47</v>
      </c>
      <c r="G12" s="131">
        <f t="shared" si="1"/>
        <v>91.677392648760048</v>
      </c>
      <c r="H12" s="284"/>
      <c r="I12" s="132" t="s">
        <v>282</v>
      </c>
      <c r="J12" s="128">
        <f>J17+J22+J27</f>
        <v>64</v>
      </c>
      <c r="K12" s="263"/>
      <c r="L12" s="255"/>
      <c r="M12" s="263"/>
    </row>
    <row r="13" spans="1:13" s="125" customFormat="1" ht="15.75" customHeight="1" x14ac:dyDescent="0.2">
      <c r="A13" s="173"/>
      <c r="B13" s="191"/>
      <c r="C13" s="133" t="s">
        <v>283</v>
      </c>
      <c r="D13" s="131">
        <f t="shared" ref="D13:F15" si="2">D18+D23+D28</f>
        <v>158049.19999999998</v>
      </c>
      <c r="E13" s="131">
        <f t="shared" si="2"/>
        <v>148335.12</v>
      </c>
      <c r="F13" s="131">
        <f>F18+F23+F28</f>
        <v>148335.12</v>
      </c>
      <c r="G13" s="131">
        <f t="shared" si="1"/>
        <v>93.853761993100889</v>
      </c>
      <c r="H13" s="284"/>
      <c r="I13" s="132" t="s">
        <v>284</v>
      </c>
      <c r="J13" s="128">
        <f>J18+J23+J28</f>
        <v>9</v>
      </c>
      <c r="K13" s="263"/>
      <c r="L13" s="255"/>
      <c r="M13" s="263"/>
    </row>
    <row r="14" spans="1:13" s="125" customFormat="1" ht="15.75" customHeight="1" x14ac:dyDescent="0.2">
      <c r="A14" s="173"/>
      <c r="B14" s="191"/>
      <c r="C14" s="133" t="s">
        <v>1</v>
      </c>
      <c r="D14" s="131">
        <f>D19+D24+D29</f>
        <v>6155.9</v>
      </c>
      <c r="E14" s="131">
        <f t="shared" si="2"/>
        <v>150</v>
      </c>
      <c r="F14" s="131">
        <f>F19+F24+F29</f>
        <v>397.7</v>
      </c>
      <c r="G14" s="131">
        <f t="shared" si="1"/>
        <v>6.4604688185318153</v>
      </c>
      <c r="H14" s="284"/>
      <c r="I14" s="132" t="s">
        <v>285</v>
      </c>
      <c r="J14" s="128">
        <f>J19+J24+J29</f>
        <v>3</v>
      </c>
      <c r="K14" s="263"/>
      <c r="L14" s="255"/>
      <c r="M14" s="263"/>
    </row>
    <row r="15" spans="1:13" s="125" customFormat="1" ht="22.5" customHeight="1" x14ac:dyDescent="0.2">
      <c r="A15" s="174"/>
      <c r="B15" s="209"/>
      <c r="C15" s="133" t="s">
        <v>0</v>
      </c>
      <c r="D15" s="131">
        <f t="shared" si="2"/>
        <v>172549.71428571426</v>
      </c>
      <c r="E15" s="131">
        <f t="shared" si="2"/>
        <v>104890.2</v>
      </c>
      <c r="F15" s="131">
        <f t="shared" si="2"/>
        <v>168987.1</v>
      </c>
      <c r="G15" s="131">
        <f t="shared" si="1"/>
        <v>97.935311396798284</v>
      </c>
      <c r="H15" s="284"/>
      <c r="I15" s="132" t="s">
        <v>286</v>
      </c>
      <c r="J15" s="134">
        <f>(J12+(0.5*J13))/J11%</f>
        <v>90.131578947368425</v>
      </c>
      <c r="K15" s="264"/>
      <c r="L15" s="260"/>
      <c r="M15" s="264"/>
    </row>
    <row r="16" spans="1:13" s="125" customFormat="1" ht="25.5" x14ac:dyDescent="0.2">
      <c r="A16" s="172"/>
      <c r="B16" s="172" t="s">
        <v>288</v>
      </c>
      <c r="C16" s="129" t="s">
        <v>2</v>
      </c>
      <c r="D16" s="130">
        <f>SUM(D17:D20)</f>
        <v>720401.08628571429</v>
      </c>
      <c r="E16" s="130">
        <f>SUM(E17:E20)</f>
        <v>630309.68999999994</v>
      </c>
      <c r="F16" s="130">
        <f>SUM(F17:F20)</f>
        <v>691906.59</v>
      </c>
      <c r="G16" s="131">
        <f t="shared" si="1"/>
        <v>96.044634464305446</v>
      </c>
      <c r="H16" s="284"/>
      <c r="I16" s="132" t="s">
        <v>279</v>
      </c>
      <c r="J16" s="128">
        <f>J31+J161+2+2+J316</f>
        <v>57</v>
      </c>
      <c r="K16" s="262"/>
      <c r="L16" s="218"/>
      <c r="M16" s="257">
        <v>827</v>
      </c>
    </row>
    <row r="17" spans="1:13" s="125" customFormat="1" ht="12.75" x14ac:dyDescent="0.2">
      <c r="A17" s="173"/>
      <c r="B17" s="173"/>
      <c r="C17" s="133" t="s">
        <v>281</v>
      </c>
      <c r="D17" s="131">
        <f>D32+D162+D317+D527</f>
        <v>387802.17200000002</v>
      </c>
      <c r="E17" s="131">
        <f>E32+E162+E317+E527</f>
        <v>376934.37</v>
      </c>
      <c r="F17" s="131">
        <f>F32+F162+F317+F527</f>
        <v>374434.37</v>
      </c>
      <c r="G17" s="131">
        <f t="shared" si="1"/>
        <v>96.552932663822205</v>
      </c>
      <c r="H17" s="284"/>
      <c r="I17" s="132" t="s">
        <v>282</v>
      </c>
      <c r="J17" s="128">
        <f>J32+J162+1+1+1+J317</f>
        <v>50</v>
      </c>
      <c r="K17" s="263"/>
      <c r="L17" s="255"/>
      <c r="M17" s="258"/>
    </row>
    <row r="18" spans="1:13" s="125" customFormat="1" ht="12.75" x14ac:dyDescent="0.2">
      <c r="A18" s="173"/>
      <c r="B18" s="173"/>
      <c r="C18" s="133" t="s">
        <v>283</v>
      </c>
      <c r="D18" s="131">
        <f>D33+D163+D318</f>
        <v>158049.19999999998</v>
      </c>
      <c r="E18" s="131">
        <f>E33+E163+E318</f>
        <v>148335.12</v>
      </c>
      <c r="F18" s="131">
        <f>F33+F163+F318</f>
        <v>148335.12</v>
      </c>
      <c r="G18" s="131">
        <f t="shared" si="1"/>
        <v>93.853761993100889</v>
      </c>
      <c r="H18" s="284"/>
      <c r="I18" s="132" t="s">
        <v>284</v>
      </c>
      <c r="J18" s="128">
        <f>J33+J158+J318</f>
        <v>5</v>
      </c>
      <c r="K18" s="263"/>
      <c r="L18" s="255"/>
      <c r="M18" s="258"/>
    </row>
    <row r="19" spans="1:13" s="125" customFormat="1" ht="12.75" x14ac:dyDescent="0.2">
      <c r="A19" s="173"/>
      <c r="B19" s="173"/>
      <c r="C19" s="133" t="s">
        <v>1</v>
      </c>
      <c r="D19" s="131">
        <f>D34+D184+D194</f>
        <v>2000</v>
      </c>
      <c r="E19" s="131">
        <v>150</v>
      </c>
      <c r="F19" s="131">
        <v>150</v>
      </c>
      <c r="G19" s="131">
        <f t="shared" si="1"/>
        <v>7.5</v>
      </c>
      <c r="H19" s="284"/>
      <c r="I19" s="132" t="s">
        <v>285</v>
      </c>
      <c r="J19" s="128">
        <f>J34+1</f>
        <v>2</v>
      </c>
      <c r="K19" s="263"/>
      <c r="L19" s="255"/>
      <c r="M19" s="258"/>
    </row>
    <row r="20" spans="1:13" s="125" customFormat="1" ht="12.75" x14ac:dyDescent="0.2">
      <c r="A20" s="174"/>
      <c r="B20" s="174"/>
      <c r="C20" s="133" t="s">
        <v>0</v>
      </c>
      <c r="D20" s="131">
        <f>D35+D165+D320</f>
        <v>172549.71428571426</v>
      </c>
      <c r="E20" s="131">
        <f>E35+E165+H192+H197+E320+H527+H182</f>
        <v>104890.2</v>
      </c>
      <c r="F20" s="131">
        <f>F35+F165+F320+F530</f>
        <v>168987.1</v>
      </c>
      <c r="G20" s="131">
        <f t="shared" si="1"/>
        <v>97.935311396798284</v>
      </c>
      <c r="H20" s="284"/>
      <c r="I20" s="132" t="s">
        <v>286</v>
      </c>
      <c r="J20" s="134">
        <f>(J17+(0.5*J18))/J16%</f>
        <v>92.10526315789474</v>
      </c>
      <c r="K20" s="264"/>
      <c r="L20" s="260"/>
      <c r="M20" s="259"/>
    </row>
    <row r="21" spans="1:13" s="125" customFormat="1" ht="15.75" customHeight="1" x14ac:dyDescent="0.2">
      <c r="A21" s="172"/>
      <c r="B21" s="172" t="s">
        <v>289</v>
      </c>
      <c r="C21" s="129" t="s">
        <v>2</v>
      </c>
      <c r="D21" s="130">
        <f>SUM(D22:D25)</f>
        <v>193746.26500000001</v>
      </c>
      <c r="E21" s="130">
        <f>SUM(E22:E25)</f>
        <v>179923.79699999999</v>
      </c>
      <c r="F21" s="130">
        <f>SUM(F22:F25)</f>
        <v>178900.6</v>
      </c>
      <c r="G21" s="131">
        <f t="shared" si="1"/>
        <v>92.337573578515176</v>
      </c>
      <c r="H21" s="285"/>
      <c r="I21" s="132" t="s">
        <v>279</v>
      </c>
      <c r="J21" s="128">
        <f>J206+J531</f>
        <v>18</v>
      </c>
      <c r="K21" s="262"/>
      <c r="L21" s="218"/>
      <c r="M21" s="257">
        <v>826</v>
      </c>
    </row>
    <row r="22" spans="1:13" s="125" customFormat="1" ht="12.75" x14ac:dyDescent="0.2">
      <c r="A22" s="173"/>
      <c r="B22" s="173"/>
      <c r="C22" s="133" t="s">
        <v>281</v>
      </c>
      <c r="D22" s="131">
        <f t="shared" ref="D22:F25" si="3">D207+D532</f>
        <v>193746.26500000001</v>
      </c>
      <c r="E22" s="131">
        <f t="shared" si="3"/>
        <v>179923.79699999999</v>
      </c>
      <c r="F22" s="131">
        <f t="shared" si="3"/>
        <v>178900.6</v>
      </c>
      <c r="G22" s="131">
        <f t="shared" si="1"/>
        <v>92.337573578515176</v>
      </c>
      <c r="H22" s="284"/>
      <c r="I22" s="132" t="s">
        <v>282</v>
      </c>
      <c r="J22" s="128">
        <f>J207+J532</f>
        <v>14</v>
      </c>
      <c r="K22" s="263"/>
      <c r="L22" s="255"/>
      <c r="M22" s="258"/>
    </row>
    <row r="23" spans="1:13" s="125" customFormat="1" ht="12.75" x14ac:dyDescent="0.2">
      <c r="A23" s="173"/>
      <c r="B23" s="173"/>
      <c r="C23" s="133" t="s">
        <v>283</v>
      </c>
      <c r="D23" s="131">
        <f t="shared" si="3"/>
        <v>0</v>
      </c>
      <c r="E23" s="131">
        <f t="shared" si="3"/>
        <v>0</v>
      </c>
      <c r="F23" s="131">
        <f t="shared" si="3"/>
        <v>0</v>
      </c>
      <c r="G23" s="133" t="e">
        <f t="shared" si="1"/>
        <v>#DIV/0!</v>
      </c>
      <c r="H23" s="284"/>
      <c r="I23" s="132" t="s">
        <v>284</v>
      </c>
      <c r="J23" s="128">
        <f>J208+J533</f>
        <v>4</v>
      </c>
      <c r="K23" s="263"/>
      <c r="L23" s="255"/>
      <c r="M23" s="258"/>
    </row>
    <row r="24" spans="1:13" s="125" customFormat="1" ht="12.75" x14ac:dyDescent="0.2">
      <c r="A24" s="173"/>
      <c r="B24" s="173"/>
      <c r="C24" s="133" t="s">
        <v>1</v>
      </c>
      <c r="D24" s="131">
        <f t="shared" si="3"/>
        <v>0</v>
      </c>
      <c r="E24" s="131">
        <f t="shared" si="3"/>
        <v>0</v>
      </c>
      <c r="F24" s="131">
        <f t="shared" si="3"/>
        <v>0</v>
      </c>
      <c r="G24" s="133" t="e">
        <f t="shared" si="1"/>
        <v>#DIV/0!</v>
      </c>
      <c r="H24" s="284"/>
      <c r="I24" s="132" t="s">
        <v>285</v>
      </c>
      <c r="J24" s="128">
        <f>J209+J534</f>
        <v>0</v>
      </c>
      <c r="K24" s="263"/>
      <c r="L24" s="255"/>
      <c r="M24" s="258"/>
    </row>
    <row r="25" spans="1:13" s="125" customFormat="1" ht="12.75" x14ac:dyDescent="0.2">
      <c r="A25" s="174"/>
      <c r="B25" s="174"/>
      <c r="C25" s="133" t="s">
        <v>0</v>
      </c>
      <c r="D25" s="131">
        <f t="shared" si="3"/>
        <v>0</v>
      </c>
      <c r="E25" s="131">
        <f t="shared" si="3"/>
        <v>0</v>
      </c>
      <c r="F25" s="131">
        <f t="shared" si="3"/>
        <v>0</v>
      </c>
      <c r="G25" s="133" t="e">
        <f t="shared" si="1"/>
        <v>#DIV/0!</v>
      </c>
      <c r="H25" s="284"/>
      <c r="I25" s="132" t="s">
        <v>286</v>
      </c>
      <c r="J25" s="134">
        <f>(J22+J23/2)/J21%</f>
        <v>88.888888888888886</v>
      </c>
      <c r="K25" s="264"/>
      <c r="L25" s="260"/>
      <c r="M25" s="259"/>
    </row>
    <row r="26" spans="1:13" s="125" customFormat="1" ht="25.5" x14ac:dyDescent="0.2">
      <c r="A26" s="172"/>
      <c r="B26" s="172" t="s">
        <v>290</v>
      </c>
      <c r="C26" s="129" t="s">
        <v>2</v>
      </c>
      <c r="D26" s="130">
        <f>SUM(D27:D30)</f>
        <v>27705.9</v>
      </c>
      <c r="E26" s="130">
        <f>SUM(E27:E30)</f>
        <v>23550</v>
      </c>
      <c r="F26" s="130">
        <f>SUM(F27:F30)</f>
        <v>1651.2</v>
      </c>
      <c r="G26" s="131">
        <f t="shared" si="1"/>
        <v>5.9597414269162892</v>
      </c>
      <c r="H26" s="284"/>
      <c r="I26" s="132" t="s">
        <v>279</v>
      </c>
      <c r="J26" s="128">
        <v>1</v>
      </c>
      <c r="K26" s="262"/>
      <c r="L26" s="218"/>
      <c r="M26" s="257">
        <v>807</v>
      </c>
    </row>
    <row r="27" spans="1:13" s="125" customFormat="1" ht="12.75" x14ac:dyDescent="0.2">
      <c r="A27" s="173"/>
      <c r="B27" s="173"/>
      <c r="C27" s="133" t="s">
        <v>281</v>
      </c>
      <c r="D27" s="131">
        <f t="shared" ref="D27:F29" si="4">D187</f>
        <v>23550</v>
      </c>
      <c r="E27" s="131">
        <f t="shared" si="4"/>
        <v>23550</v>
      </c>
      <c r="F27" s="131">
        <f t="shared" si="4"/>
        <v>1403.5</v>
      </c>
      <c r="G27" s="131">
        <f t="shared" si="1"/>
        <v>5.9596602972399149</v>
      </c>
      <c r="H27" s="284"/>
      <c r="I27" s="132" t="s">
        <v>282</v>
      </c>
      <c r="J27" s="128">
        <v>0</v>
      </c>
      <c r="K27" s="263"/>
      <c r="L27" s="255"/>
      <c r="M27" s="258"/>
    </row>
    <row r="28" spans="1:13" s="125" customFormat="1" ht="12.75" x14ac:dyDescent="0.2">
      <c r="A28" s="173"/>
      <c r="B28" s="173"/>
      <c r="C28" s="133" t="s">
        <v>283</v>
      </c>
      <c r="D28" s="131">
        <f t="shared" si="4"/>
        <v>0</v>
      </c>
      <c r="E28" s="131">
        <f t="shared" si="4"/>
        <v>0</v>
      </c>
      <c r="F28" s="131">
        <f t="shared" si="4"/>
        <v>0</v>
      </c>
      <c r="G28" s="131" t="e">
        <f t="shared" si="1"/>
        <v>#DIV/0!</v>
      </c>
      <c r="H28" s="284"/>
      <c r="I28" s="132" t="s">
        <v>284</v>
      </c>
      <c r="J28" s="128">
        <f>J178</f>
        <v>0</v>
      </c>
      <c r="K28" s="263"/>
      <c r="L28" s="255"/>
      <c r="M28" s="258"/>
    </row>
    <row r="29" spans="1:13" s="125" customFormat="1" ht="12.75" x14ac:dyDescent="0.2">
      <c r="A29" s="173"/>
      <c r="B29" s="173"/>
      <c r="C29" s="133" t="s">
        <v>1</v>
      </c>
      <c r="D29" s="131">
        <f>D189</f>
        <v>4155.8999999999996</v>
      </c>
      <c r="E29" s="131">
        <f t="shared" si="4"/>
        <v>0</v>
      </c>
      <c r="F29" s="131">
        <f t="shared" si="4"/>
        <v>247.7</v>
      </c>
      <c r="G29" s="131">
        <f t="shared" si="1"/>
        <v>5.9602011597969158</v>
      </c>
      <c r="H29" s="284"/>
      <c r="I29" s="132" t="s">
        <v>285</v>
      </c>
      <c r="J29" s="128">
        <v>1</v>
      </c>
      <c r="K29" s="263"/>
      <c r="L29" s="255"/>
      <c r="M29" s="258"/>
    </row>
    <row r="30" spans="1:13" s="125" customFormat="1" ht="12.75" x14ac:dyDescent="0.2">
      <c r="A30" s="174"/>
      <c r="B30" s="174"/>
      <c r="C30" s="133" t="s">
        <v>0</v>
      </c>
      <c r="D30" s="131">
        <v>0</v>
      </c>
      <c r="E30" s="131">
        <f>H187</f>
        <v>0</v>
      </c>
      <c r="F30" s="131">
        <f>I187</f>
        <v>0</v>
      </c>
      <c r="G30" s="133" t="e">
        <f t="shared" si="1"/>
        <v>#DIV/0!</v>
      </c>
      <c r="H30" s="284"/>
      <c r="I30" s="132" t="s">
        <v>286</v>
      </c>
      <c r="J30" s="134">
        <f>(J27+(0.5*J28))/J26%</f>
        <v>0</v>
      </c>
      <c r="K30" s="264"/>
      <c r="L30" s="260"/>
      <c r="M30" s="259"/>
    </row>
    <row r="31" spans="1:13" s="125" customFormat="1" ht="22.5" customHeight="1" x14ac:dyDescent="0.2">
      <c r="A31" s="172" t="s">
        <v>291</v>
      </c>
      <c r="B31" s="246" t="s">
        <v>292</v>
      </c>
      <c r="C31" s="129" t="s">
        <v>2</v>
      </c>
      <c r="D31" s="130">
        <f>SUM(D32:D35)</f>
        <v>381750.68200000003</v>
      </c>
      <c r="E31" s="130">
        <f>SUM(E32:E35)</f>
        <v>368769.29</v>
      </c>
      <c r="F31" s="130">
        <f>SUM(F32:F35)</f>
        <v>366269.29</v>
      </c>
      <c r="G31" s="131">
        <f t="shared" si="1"/>
        <v>95.944632785227071</v>
      </c>
      <c r="H31" s="284"/>
      <c r="I31" s="132" t="s">
        <v>279</v>
      </c>
      <c r="J31" s="128">
        <f>J36+J51+J81+J126</f>
        <v>18</v>
      </c>
      <c r="K31" s="184" t="s">
        <v>293</v>
      </c>
      <c r="L31" s="218"/>
      <c r="M31" s="257">
        <v>827</v>
      </c>
    </row>
    <row r="32" spans="1:13" s="125" customFormat="1" ht="12.75" x14ac:dyDescent="0.2">
      <c r="A32" s="173"/>
      <c r="B32" s="247"/>
      <c r="C32" s="133" t="s">
        <v>281</v>
      </c>
      <c r="D32" s="131">
        <f t="shared" ref="D32:F35" si="5">D37+D52+D82+D127</f>
        <v>328618.68200000003</v>
      </c>
      <c r="E32" s="131">
        <f t="shared" si="5"/>
        <v>318397.17</v>
      </c>
      <c r="F32" s="131">
        <f t="shared" si="5"/>
        <v>315897.17</v>
      </c>
      <c r="G32" s="131">
        <f t="shared" si="1"/>
        <v>96.128792215166868</v>
      </c>
      <c r="H32" s="284"/>
      <c r="I32" s="132" t="s">
        <v>282</v>
      </c>
      <c r="J32" s="128">
        <f>J37+J52+J82+J127</f>
        <v>13</v>
      </c>
      <c r="K32" s="192"/>
      <c r="L32" s="255"/>
      <c r="M32" s="258"/>
    </row>
    <row r="33" spans="1:13" s="125" customFormat="1" ht="12.75" x14ac:dyDescent="0.2">
      <c r="A33" s="173"/>
      <c r="B33" s="247"/>
      <c r="C33" s="133" t="s">
        <v>283</v>
      </c>
      <c r="D33" s="131">
        <f t="shared" si="5"/>
        <v>45634</v>
      </c>
      <c r="E33" s="131">
        <f t="shared" si="5"/>
        <v>43442.12</v>
      </c>
      <c r="F33" s="131">
        <f t="shared" si="5"/>
        <v>43442.12</v>
      </c>
      <c r="G33" s="131">
        <f t="shared" si="1"/>
        <v>95.196826927291056</v>
      </c>
      <c r="H33" s="284"/>
      <c r="I33" s="132" t="s">
        <v>284</v>
      </c>
      <c r="J33" s="128">
        <f>J38+J53+J83+J128</f>
        <v>4</v>
      </c>
      <c r="K33" s="192"/>
      <c r="L33" s="255"/>
      <c r="M33" s="258"/>
    </row>
    <row r="34" spans="1:13" s="125" customFormat="1" ht="16.5" customHeight="1" x14ac:dyDescent="0.2">
      <c r="A34" s="173"/>
      <c r="B34" s="247"/>
      <c r="C34" s="133" t="s">
        <v>1</v>
      </c>
      <c r="D34" s="131">
        <f t="shared" si="5"/>
        <v>0</v>
      </c>
      <c r="E34" s="131">
        <f t="shared" si="5"/>
        <v>0</v>
      </c>
      <c r="F34" s="131">
        <f t="shared" si="5"/>
        <v>0</v>
      </c>
      <c r="G34" s="133" t="e">
        <f t="shared" si="1"/>
        <v>#DIV/0!</v>
      </c>
      <c r="H34" s="284"/>
      <c r="I34" s="132" t="s">
        <v>285</v>
      </c>
      <c r="J34" s="128">
        <f>J39+J54+J84+J129</f>
        <v>1</v>
      </c>
      <c r="K34" s="192"/>
      <c r="L34" s="255"/>
      <c r="M34" s="258"/>
    </row>
    <row r="35" spans="1:13" s="125" customFormat="1" ht="19.5" customHeight="1" x14ac:dyDescent="0.2">
      <c r="A35" s="174"/>
      <c r="B35" s="248"/>
      <c r="C35" s="133" t="s">
        <v>0</v>
      </c>
      <c r="D35" s="131">
        <f t="shared" si="5"/>
        <v>7498</v>
      </c>
      <c r="E35" s="131">
        <f t="shared" si="5"/>
        <v>6930</v>
      </c>
      <c r="F35" s="131">
        <f t="shared" si="5"/>
        <v>6930</v>
      </c>
      <c r="G35" s="131">
        <f t="shared" si="1"/>
        <v>92.424646572419306</v>
      </c>
      <c r="H35" s="284"/>
      <c r="I35" s="132" t="s">
        <v>286</v>
      </c>
      <c r="J35" s="128">
        <f>(J32+(0.5*J33))/J31%</f>
        <v>83.333333333333343</v>
      </c>
      <c r="K35" s="195"/>
      <c r="L35" s="260"/>
      <c r="M35" s="259"/>
    </row>
    <row r="36" spans="1:13" s="125" customFormat="1" ht="22.5" customHeight="1" x14ac:dyDescent="0.2">
      <c r="A36" s="172" t="s">
        <v>4</v>
      </c>
      <c r="B36" s="246" t="s">
        <v>294</v>
      </c>
      <c r="C36" s="129" t="s">
        <v>2</v>
      </c>
      <c r="D36" s="130">
        <f>SUM(D37:D40)</f>
        <v>23454</v>
      </c>
      <c r="E36" s="130">
        <f>SUM(E37:E40)</f>
        <v>23448.190000000002</v>
      </c>
      <c r="F36" s="130">
        <f>SUM(F37:F40)</f>
        <v>23448.190000000002</v>
      </c>
      <c r="G36" s="131">
        <f t="shared" si="1"/>
        <v>99.975228106079996</v>
      </c>
      <c r="H36" s="205"/>
      <c r="I36" s="132" t="s">
        <v>279</v>
      </c>
      <c r="J36" s="128">
        <v>2</v>
      </c>
      <c r="K36" s="184" t="s">
        <v>295</v>
      </c>
      <c r="L36" s="218"/>
      <c r="M36" s="257">
        <v>827</v>
      </c>
    </row>
    <row r="37" spans="1:13" s="125" customFormat="1" ht="12.75" x14ac:dyDescent="0.2">
      <c r="A37" s="173"/>
      <c r="B37" s="247"/>
      <c r="C37" s="133" t="s">
        <v>281</v>
      </c>
      <c r="D37" s="131">
        <f t="shared" ref="D37:F40" si="6">D42+D47</f>
        <v>16524</v>
      </c>
      <c r="E37" s="131">
        <f t="shared" si="6"/>
        <v>16518.190000000002</v>
      </c>
      <c r="F37" s="131">
        <f t="shared" si="6"/>
        <v>16518.190000000002</v>
      </c>
      <c r="G37" s="131">
        <f t="shared" si="1"/>
        <v>99.964839022028571</v>
      </c>
      <c r="H37" s="282"/>
      <c r="I37" s="132" t="s">
        <v>282</v>
      </c>
      <c r="J37" s="128">
        <v>2</v>
      </c>
      <c r="K37" s="192"/>
      <c r="L37" s="255"/>
      <c r="M37" s="258"/>
    </row>
    <row r="38" spans="1:13" s="125" customFormat="1" ht="12.75" x14ac:dyDescent="0.2">
      <c r="A38" s="173"/>
      <c r="B38" s="247"/>
      <c r="C38" s="133" t="s">
        <v>283</v>
      </c>
      <c r="D38" s="131">
        <f t="shared" si="6"/>
        <v>0</v>
      </c>
      <c r="E38" s="131">
        <f t="shared" si="6"/>
        <v>0</v>
      </c>
      <c r="F38" s="131">
        <f t="shared" si="6"/>
        <v>0</v>
      </c>
      <c r="G38" s="133" t="e">
        <f t="shared" si="1"/>
        <v>#DIV/0!</v>
      </c>
      <c r="H38" s="282"/>
      <c r="I38" s="132" t="s">
        <v>284</v>
      </c>
      <c r="J38" s="128">
        <v>0</v>
      </c>
      <c r="K38" s="192"/>
      <c r="L38" s="255"/>
      <c r="M38" s="258"/>
    </row>
    <row r="39" spans="1:13" s="125" customFormat="1" ht="12.75" x14ac:dyDescent="0.2">
      <c r="A39" s="173"/>
      <c r="B39" s="247"/>
      <c r="C39" s="133" t="s">
        <v>1</v>
      </c>
      <c r="D39" s="131">
        <f t="shared" si="6"/>
        <v>0</v>
      </c>
      <c r="E39" s="131">
        <f t="shared" si="6"/>
        <v>0</v>
      </c>
      <c r="F39" s="131">
        <f t="shared" si="6"/>
        <v>0</v>
      </c>
      <c r="G39" s="133" t="e">
        <f t="shared" si="1"/>
        <v>#DIV/0!</v>
      </c>
      <c r="H39" s="282"/>
      <c r="I39" s="132" t="s">
        <v>285</v>
      </c>
      <c r="J39" s="128">
        <v>0</v>
      </c>
      <c r="K39" s="192"/>
      <c r="L39" s="255"/>
      <c r="M39" s="258"/>
    </row>
    <row r="40" spans="1:13" s="125" customFormat="1" ht="17.25" customHeight="1" x14ac:dyDescent="0.2">
      <c r="A40" s="174"/>
      <c r="B40" s="248"/>
      <c r="C40" s="133" t="s">
        <v>0</v>
      </c>
      <c r="D40" s="131">
        <f t="shared" si="6"/>
        <v>6930</v>
      </c>
      <c r="E40" s="131">
        <f t="shared" si="6"/>
        <v>6930</v>
      </c>
      <c r="F40" s="131">
        <f t="shared" si="6"/>
        <v>6930</v>
      </c>
      <c r="G40" s="131">
        <f t="shared" si="1"/>
        <v>100</v>
      </c>
      <c r="H40" s="283"/>
      <c r="I40" s="132" t="s">
        <v>286</v>
      </c>
      <c r="J40" s="128">
        <f>(J37+(0.5*J38))/J36%</f>
        <v>100</v>
      </c>
      <c r="K40" s="195"/>
      <c r="L40" s="260"/>
      <c r="M40" s="259"/>
    </row>
    <row r="41" spans="1:13" s="125" customFormat="1" ht="18" customHeight="1" x14ac:dyDescent="0.2">
      <c r="A41" s="172" t="s">
        <v>296</v>
      </c>
      <c r="B41" s="246" t="s">
        <v>297</v>
      </c>
      <c r="C41" s="129" t="s">
        <v>2</v>
      </c>
      <c r="D41" s="130">
        <f>SUM(D42:D45)</f>
        <v>2000</v>
      </c>
      <c r="E41" s="130">
        <f>SUM(E42:E45)</f>
        <v>2000</v>
      </c>
      <c r="F41" s="130">
        <f>SUM(F42:F45)</f>
        <v>2000</v>
      </c>
      <c r="G41" s="131">
        <f t="shared" si="1"/>
        <v>100</v>
      </c>
      <c r="H41" s="202" t="s">
        <v>298</v>
      </c>
      <c r="I41" s="184" t="s">
        <v>299</v>
      </c>
      <c r="J41" s="184" t="s">
        <v>300</v>
      </c>
      <c r="K41" s="184" t="s">
        <v>301</v>
      </c>
      <c r="L41" s="218"/>
      <c r="M41" s="257">
        <v>827</v>
      </c>
    </row>
    <row r="42" spans="1:13" s="125" customFormat="1" ht="12.75" x14ac:dyDescent="0.2">
      <c r="A42" s="173"/>
      <c r="B42" s="247"/>
      <c r="C42" s="133" t="s">
        <v>281</v>
      </c>
      <c r="D42" s="131">
        <v>2000</v>
      </c>
      <c r="E42" s="135">
        <v>2000</v>
      </c>
      <c r="F42" s="135">
        <v>2000</v>
      </c>
      <c r="G42" s="131">
        <f t="shared" si="1"/>
        <v>100</v>
      </c>
      <c r="H42" s="182"/>
      <c r="I42" s="192"/>
      <c r="J42" s="192"/>
      <c r="K42" s="192"/>
      <c r="L42" s="255"/>
      <c r="M42" s="258"/>
    </row>
    <row r="43" spans="1:13" s="125" customFormat="1" ht="12.75" x14ac:dyDescent="0.2">
      <c r="A43" s="173"/>
      <c r="B43" s="247"/>
      <c r="C43" s="133" t="s">
        <v>283</v>
      </c>
      <c r="D43" s="131">
        <v>0</v>
      </c>
      <c r="E43" s="131">
        <v>0</v>
      </c>
      <c r="F43" s="131">
        <v>0</v>
      </c>
      <c r="G43" s="133" t="e">
        <f t="shared" si="1"/>
        <v>#DIV/0!</v>
      </c>
      <c r="H43" s="182"/>
      <c r="I43" s="192"/>
      <c r="J43" s="192"/>
      <c r="K43" s="192"/>
      <c r="L43" s="255"/>
      <c r="M43" s="258"/>
    </row>
    <row r="44" spans="1:13" s="125" customFormat="1" ht="19.5" customHeight="1" x14ac:dyDescent="0.2">
      <c r="A44" s="173"/>
      <c r="B44" s="247"/>
      <c r="C44" s="133" t="s">
        <v>1</v>
      </c>
      <c r="D44" s="131">
        <v>0</v>
      </c>
      <c r="E44" s="131">
        <v>0</v>
      </c>
      <c r="F44" s="131">
        <v>0</v>
      </c>
      <c r="G44" s="133" t="e">
        <f t="shared" si="1"/>
        <v>#DIV/0!</v>
      </c>
      <c r="H44" s="182"/>
      <c r="I44" s="192"/>
      <c r="J44" s="192"/>
      <c r="K44" s="192"/>
      <c r="L44" s="255"/>
      <c r="M44" s="258"/>
    </row>
    <row r="45" spans="1:13" s="125" customFormat="1" ht="20.25" customHeight="1" x14ac:dyDescent="0.2">
      <c r="A45" s="174"/>
      <c r="B45" s="248"/>
      <c r="C45" s="133" t="s">
        <v>0</v>
      </c>
      <c r="D45" s="131">
        <v>0</v>
      </c>
      <c r="E45" s="131">
        <v>0</v>
      </c>
      <c r="F45" s="131">
        <v>0</v>
      </c>
      <c r="G45" s="133" t="e">
        <f t="shared" si="1"/>
        <v>#DIV/0!</v>
      </c>
      <c r="H45" s="183"/>
      <c r="I45" s="195"/>
      <c r="J45" s="195"/>
      <c r="K45" s="195"/>
      <c r="L45" s="260"/>
      <c r="M45" s="259"/>
    </row>
    <row r="46" spans="1:13" s="125" customFormat="1" ht="19.5" customHeight="1" x14ac:dyDescent="0.2">
      <c r="A46" s="172" t="s">
        <v>302</v>
      </c>
      <c r="B46" s="246" t="s">
        <v>303</v>
      </c>
      <c r="C46" s="129" t="s">
        <v>2</v>
      </c>
      <c r="D46" s="130">
        <f>SUM(D47:D50)</f>
        <v>21454</v>
      </c>
      <c r="E46" s="130">
        <f>SUM(E47:E50)</f>
        <v>21448.190000000002</v>
      </c>
      <c r="F46" s="130">
        <f>SUM(F47:F50)</f>
        <v>21448.190000000002</v>
      </c>
      <c r="G46" s="131">
        <f t="shared" si="1"/>
        <v>99.972918803020434</v>
      </c>
      <c r="H46" s="202" t="s">
        <v>304</v>
      </c>
      <c r="I46" s="184" t="s">
        <v>305</v>
      </c>
      <c r="J46" s="184" t="s">
        <v>300</v>
      </c>
      <c r="K46" s="184" t="s">
        <v>306</v>
      </c>
      <c r="L46" s="218"/>
      <c r="M46" s="257">
        <v>827</v>
      </c>
    </row>
    <row r="47" spans="1:13" s="125" customFormat="1" ht="12.75" x14ac:dyDescent="0.2">
      <c r="A47" s="173"/>
      <c r="B47" s="247"/>
      <c r="C47" s="133" t="s">
        <v>281</v>
      </c>
      <c r="D47" s="131">
        <v>14524</v>
      </c>
      <c r="E47" s="135">
        <v>14518.19</v>
      </c>
      <c r="F47" s="131">
        <f>E47</f>
        <v>14518.19</v>
      </c>
      <c r="G47" s="131">
        <f t="shared" si="1"/>
        <v>99.959997245937757</v>
      </c>
      <c r="H47" s="182"/>
      <c r="I47" s="192"/>
      <c r="J47" s="192"/>
      <c r="K47" s="192"/>
      <c r="L47" s="255"/>
      <c r="M47" s="258"/>
    </row>
    <row r="48" spans="1:13" s="125" customFormat="1" ht="12.75" x14ac:dyDescent="0.2">
      <c r="A48" s="173"/>
      <c r="B48" s="247"/>
      <c r="C48" s="133" t="s">
        <v>283</v>
      </c>
      <c r="D48" s="131">
        <v>0</v>
      </c>
      <c r="E48" s="131">
        <v>0</v>
      </c>
      <c r="F48" s="131">
        <v>0</v>
      </c>
      <c r="G48" s="131" t="e">
        <f t="shared" si="1"/>
        <v>#DIV/0!</v>
      </c>
      <c r="H48" s="182"/>
      <c r="I48" s="192"/>
      <c r="J48" s="192"/>
      <c r="K48" s="192"/>
      <c r="L48" s="255"/>
      <c r="M48" s="258"/>
    </row>
    <row r="49" spans="1:13" s="125" customFormat="1" ht="30.75" customHeight="1" x14ac:dyDescent="0.2">
      <c r="A49" s="173"/>
      <c r="B49" s="247"/>
      <c r="C49" s="133" t="s">
        <v>1</v>
      </c>
      <c r="D49" s="131">
        <v>0</v>
      </c>
      <c r="E49" s="131">
        <v>0</v>
      </c>
      <c r="F49" s="131">
        <v>0</v>
      </c>
      <c r="G49" s="131" t="e">
        <f t="shared" si="1"/>
        <v>#DIV/0!</v>
      </c>
      <c r="H49" s="182"/>
      <c r="I49" s="192"/>
      <c r="J49" s="192"/>
      <c r="K49" s="192"/>
      <c r="L49" s="255"/>
      <c r="M49" s="258"/>
    </row>
    <row r="50" spans="1:13" s="125" customFormat="1" ht="150" customHeight="1" x14ac:dyDescent="0.2">
      <c r="A50" s="174"/>
      <c r="B50" s="248"/>
      <c r="C50" s="133" t="s">
        <v>0</v>
      </c>
      <c r="D50" s="131">
        <v>6930</v>
      </c>
      <c r="E50" s="131">
        <v>6930</v>
      </c>
      <c r="F50" s="131">
        <v>6930</v>
      </c>
      <c r="G50" s="131">
        <f t="shared" si="1"/>
        <v>100</v>
      </c>
      <c r="H50" s="183"/>
      <c r="I50" s="195"/>
      <c r="J50" s="195"/>
      <c r="K50" s="195"/>
      <c r="L50" s="260"/>
      <c r="M50" s="259"/>
    </row>
    <row r="51" spans="1:13" s="125" customFormat="1" ht="36.75" customHeight="1" x14ac:dyDescent="0.2">
      <c r="A51" s="172" t="s">
        <v>28</v>
      </c>
      <c r="B51" s="246" t="s">
        <v>307</v>
      </c>
      <c r="C51" s="129" t="s">
        <v>2</v>
      </c>
      <c r="D51" s="130">
        <f>SUM(D52:D55)</f>
        <v>25183.45</v>
      </c>
      <c r="E51" s="130">
        <f>SUM(E52:E55)</f>
        <v>24796.370000000003</v>
      </c>
      <c r="F51" s="130">
        <f>SUM(F52:F55)</f>
        <v>24796.370000000003</v>
      </c>
      <c r="G51" s="131">
        <f t="shared" si="1"/>
        <v>98.462958808264958</v>
      </c>
      <c r="H51" s="202"/>
      <c r="I51" s="132" t="s">
        <v>279</v>
      </c>
      <c r="J51" s="128">
        <v>3</v>
      </c>
      <c r="K51" s="184" t="s">
        <v>295</v>
      </c>
      <c r="L51" s="218"/>
      <c r="M51" s="257">
        <v>827</v>
      </c>
    </row>
    <row r="52" spans="1:13" s="125" customFormat="1" ht="12.75" x14ac:dyDescent="0.2">
      <c r="A52" s="173"/>
      <c r="B52" s="247"/>
      <c r="C52" s="133" t="s">
        <v>281</v>
      </c>
      <c r="D52" s="131">
        <f>D57+D62+D72+D77</f>
        <v>14178.77</v>
      </c>
      <c r="E52" s="131">
        <f>E57+E62+E72+E77</f>
        <v>14095.24</v>
      </c>
      <c r="F52" s="131">
        <f>F57+F62+F72+F77</f>
        <v>14095.24</v>
      </c>
      <c r="G52" s="131">
        <f>F52/D52*100</f>
        <v>99.410879787174764</v>
      </c>
      <c r="H52" s="182"/>
      <c r="I52" s="132" t="s">
        <v>282</v>
      </c>
      <c r="J52" s="128">
        <v>3</v>
      </c>
      <c r="K52" s="192"/>
      <c r="L52" s="255"/>
      <c r="M52" s="258"/>
    </row>
    <row r="53" spans="1:13" s="125" customFormat="1" ht="12.75" x14ac:dyDescent="0.2">
      <c r="A53" s="173"/>
      <c r="B53" s="247"/>
      <c r="C53" s="133" t="s">
        <v>283</v>
      </c>
      <c r="D53" s="131">
        <f>D58+D63+D73+D78</f>
        <v>11004.68</v>
      </c>
      <c r="E53" s="131">
        <f t="shared" ref="E53:G55" si="7">E58+E63+E73+E78</f>
        <v>10701.130000000001</v>
      </c>
      <c r="F53" s="131">
        <f t="shared" si="7"/>
        <v>10701.130000000001</v>
      </c>
      <c r="G53" s="131" t="e">
        <f t="shared" si="7"/>
        <v>#DIV/0!</v>
      </c>
      <c r="H53" s="182"/>
      <c r="I53" s="132" t="s">
        <v>284</v>
      </c>
      <c r="J53" s="128">
        <v>0</v>
      </c>
      <c r="K53" s="192"/>
      <c r="L53" s="255"/>
      <c r="M53" s="258"/>
    </row>
    <row r="54" spans="1:13" s="125" customFormat="1" ht="19.5" customHeight="1" x14ac:dyDescent="0.2">
      <c r="A54" s="173"/>
      <c r="B54" s="247"/>
      <c r="C54" s="133" t="s">
        <v>1</v>
      </c>
      <c r="D54" s="131">
        <f>D59+D64+D74+D79</f>
        <v>0</v>
      </c>
      <c r="E54" s="131">
        <f t="shared" si="7"/>
        <v>0</v>
      </c>
      <c r="F54" s="131">
        <f t="shared" si="7"/>
        <v>0</v>
      </c>
      <c r="G54" s="131" t="e">
        <f t="shared" si="7"/>
        <v>#DIV/0!</v>
      </c>
      <c r="H54" s="182"/>
      <c r="I54" s="132" t="s">
        <v>285</v>
      </c>
      <c r="J54" s="128">
        <v>0</v>
      </c>
      <c r="K54" s="192"/>
      <c r="L54" s="255"/>
      <c r="M54" s="258"/>
    </row>
    <row r="55" spans="1:13" s="125" customFormat="1" ht="20.25" customHeight="1" x14ac:dyDescent="0.2">
      <c r="A55" s="174"/>
      <c r="B55" s="248"/>
      <c r="C55" s="133" t="s">
        <v>0</v>
      </c>
      <c r="D55" s="131">
        <f>D60+D65+D75+D80</f>
        <v>0</v>
      </c>
      <c r="E55" s="131">
        <f t="shared" si="7"/>
        <v>0</v>
      </c>
      <c r="F55" s="131">
        <f t="shared" si="7"/>
        <v>0</v>
      </c>
      <c r="G55" s="131" t="e">
        <f t="shared" si="7"/>
        <v>#DIV/0!</v>
      </c>
      <c r="H55" s="183"/>
      <c r="I55" s="132" t="s">
        <v>286</v>
      </c>
      <c r="J55" s="128">
        <f>(J52+(0.5*J53))/J51%</f>
        <v>100</v>
      </c>
      <c r="K55" s="195"/>
      <c r="L55" s="260"/>
      <c r="M55" s="259"/>
    </row>
    <row r="56" spans="1:13" s="125" customFormat="1" ht="15.75" customHeight="1" x14ac:dyDescent="0.2">
      <c r="A56" s="172" t="s">
        <v>308</v>
      </c>
      <c r="B56" s="246" t="s">
        <v>309</v>
      </c>
      <c r="C56" s="136" t="s">
        <v>2</v>
      </c>
      <c r="D56" s="137">
        <f>SUM(D57:D60)</f>
        <v>12432.85</v>
      </c>
      <c r="E56" s="137">
        <f>SUM(E57:E60)</f>
        <v>12045.77</v>
      </c>
      <c r="F56" s="137">
        <f>SUM(F57:F60)</f>
        <v>12045.77</v>
      </c>
      <c r="G56" s="131">
        <f t="shared" ref="G56:G64" si="8">F56/D56*100</f>
        <v>96.886635003237387</v>
      </c>
      <c r="H56" s="184" t="s">
        <v>310</v>
      </c>
      <c r="I56" s="172" t="s">
        <v>311</v>
      </c>
      <c r="J56" s="184" t="s">
        <v>300</v>
      </c>
      <c r="K56" s="184" t="s">
        <v>312</v>
      </c>
      <c r="L56" s="231"/>
      <c r="M56" s="257">
        <v>827</v>
      </c>
    </row>
    <row r="57" spans="1:13" s="125" customFormat="1" ht="12.75" x14ac:dyDescent="0.2">
      <c r="A57" s="173"/>
      <c r="B57" s="247"/>
      <c r="C57" s="136" t="s">
        <v>281</v>
      </c>
      <c r="D57" s="136">
        <v>2682.77</v>
      </c>
      <c r="E57" s="138">
        <v>2599.2399999999998</v>
      </c>
      <c r="F57" s="138">
        <v>2599.2399999999998</v>
      </c>
      <c r="G57" s="131">
        <f t="shared" si="8"/>
        <v>96.886427088419808</v>
      </c>
      <c r="H57" s="185"/>
      <c r="I57" s="173"/>
      <c r="J57" s="192"/>
      <c r="K57" s="192"/>
      <c r="L57" s="232"/>
      <c r="M57" s="258"/>
    </row>
    <row r="58" spans="1:13" s="125" customFormat="1" ht="12.75" x14ac:dyDescent="0.2">
      <c r="A58" s="173"/>
      <c r="B58" s="247"/>
      <c r="C58" s="136" t="s">
        <v>283</v>
      </c>
      <c r="D58" s="136">
        <v>9750.08</v>
      </c>
      <c r="E58" s="138">
        <v>9446.5300000000007</v>
      </c>
      <c r="F58" s="138">
        <v>9446.5300000000007</v>
      </c>
      <c r="G58" s="131">
        <f t="shared" si="8"/>
        <v>96.886692211756227</v>
      </c>
      <c r="H58" s="185"/>
      <c r="I58" s="173"/>
      <c r="J58" s="192"/>
      <c r="K58" s="192"/>
      <c r="L58" s="232"/>
      <c r="M58" s="258"/>
    </row>
    <row r="59" spans="1:13" s="125" customFormat="1" ht="12.75" x14ac:dyDescent="0.2">
      <c r="A59" s="173"/>
      <c r="B59" s="247"/>
      <c r="C59" s="136" t="s">
        <v>1</v>
      </c>
      <c r="D59" s="136">
        <v>0</v>
      </c>
      <c r="E59" s="136">
        <v>0</v>
      </c>
      <c r="F59" s="136">
        <v>0</v>
      </c>
      <c r="G59" s="133" t="e">
        <f t="shared" si="8"/>
        <v>#DIV/0!</v>
      </c>
      <c r="H59" s="185"/>
      <c r="I59" s="173"/>
      <c r="J59" s="192"/>
      <c r="K59" s="192"/>
      <c r="L59" s="232"/>
      <c r="M59" s="258"/>
    </row>
    <row r="60" spans="1:13" s="125" customFormat="1" ht="69.75" customHeight="1" x14ac:dyDescent="0.2">
      <c r="A60" s="174"/>
      <c r="B60" s="248"/>
      <c r="C60" s="136" t="s">
        <v>0</v>
      </c>
      <c r="D60" s="136">
        <v>0</v>
      </c>
      <c r="E60" s="136">
        <v>0</v>
      </c>
      <c r="F60" s="136">
        <v>0</v>
      </c>
      <c r="G60" s="133" t="e">
        <f t="shared" si="8"/>
        <v>#DIV/0!</v>
      </c>
      <c r="H60" s="186"/>
      <c r="I60" s="174"/>
      <c r="J60" s="195"/>
      <c r="K60" s="195"/>
      <c r="L60" s="233"/>
      <c r="M60" s="259"/>
    </row>
    <row r="61" spans="1:13" s="125" customFormat="1" ht="18" hidden="1" customHeight="1" x14ac:dyDescent="0.2">
      <c r="A61" s="172" t="s">
        <v>313</v>
      </c>
      <c r="B61" s="246" t="s">
        <v>314</v>
      </c>
      <c r="C61" s="129" t="s">
        <v>2</v>
      </c>
      <c r="D61" s="137">
        <f>SUM(D62:D65)</f>
        <v>0</v>
      </c>
      <c r="E61" s="130">
        <f>SUM(E62:E65)</f>
        <v>0</v>
      </c>
      <c r="F61" s="130">
        <f>SUM(F62:F65)</f>
        <v>0</v>
      </c>
      <c r="G61" s="131" t="e">
        <f t="shared" si="8"/>
        <v>#DIV/0!</v>
      </c>
      <c r="H61" s="184"/>
      <c r="I61" s="184"/>
      <c r="J61" s="184"/>
      <c r="K61" s="184"/>
      <c r="L61" s="218"/>
      <c r="M61" s="257"/>
    </row>
    <row r="62" spans="1:13" s="125" customFormat="1" ht="12.75" hidden="1" x14ac:dyDescent="0.2">
      <c r="A62" s="173"/>
      <c r="B62" s="247"/>
      <c r="C62" s="133" t="s">
        <v>281</v>
      </c>
      <c r="D62" s="131">
        <v>0</v>
      </c>
      <c r="E62" s="131">
        <v>0</v>
      </c>
      <c r="F62" s="131">
        <v>0</v>
      </c>
      <c r="G62" s="131" t="e">
        <f t="shared" si="8"/>
        <v>#DIV/0!</v>
      </c>
      <c r="H62" s="185"/>
      <c r="I62" s="192"/>
      <c r="J62" s="192"/>
      <c r="K62" s="192"/>
      <c r="L62" s="255"/>
      <c r="M62" s="258"/>
    </row>
    <row r="63" spans="1:13" s="125" customFormat="1" ht="12.75" hidden="1" x14ac:dyDescent="0.2">
      <c r="A63" s="173"/>
      <c r="B63" s="247"/>
      <c r="C63" s="133" t="s">
        <v>283</v>
      </c>
      <c r="D63" s="131">
        <v>0</v>
      </c>
      <c r="E63" s="131">
        <v>0</v>
      </c>
      <c r="F63" s="131">
        <v>0</v>
      </c>
      <c r="G63" s="133" t="e">
        <f t="shared" si="8"/>
        <v>#DIV/0!</v>
      </c>
      <c r="H63" s="185"/>
      <c r="I63" s="192"/>
      <c r="J63" s="192"/>
      <c r="K63" s="192"/>
      <c r="L63" s="255"/>
      <c r="M63" s="258"/>
    </row>
    <row r="64" spans="1:13" s="125" customFormat="1" ht="12.75" hidden="1" x14ac:dyDescent="0.2">
      <c r="A64" s="173"/>
      <c r="B64" s="247"/>
      <c r="C64" s="133" t="s">
        <v>1</v>
      </c>
      <c r="D64" s="131">
        <v>0</v>
      </c>
      <c r="E64" s="131">
        <v>0</v>
      </c>
      <c r="F64" s="131">
        <v>0</v>
      </c>
      <c r="G64" s="133" t="e">
        <f t="shared" si="8"/>
        <v>#DIV/0!</v>
      </c>
      <c r="H64" s="185"/>
      <c r="I64" s="192"/>
      <c r="J64" s="192"/>
      <c r="K64" s="192"/>
      <c r="L64" s="255"/>
      <c r="M64" s="258"/>
    </row>
    <row r="65" spans="1:13" s="125" customFormat="1" ht="53.25" hidden="1" customHeight="1" x14ac:dyDescent="0.2">
      <c r="A65" s="174"/>
      <c r="B65" s="248"/>
      <c r="C65" s="133" t="s">
        <v>0</v>
      </c>
      <c r="D65" s="131">
        <v>0</v>
      </c>
      <c r="E65" s="131">
        <v>0</v>
      </c>
      <c r="F65" s="131">
        <v>0</v>
      </c>
      <c r="G65" s="131" t="e">
        <f>F65/D80*100</f>
        <v>#DIV/0!</v>
      </c>
      <c r="H65" s="186"/>
      <c r="I65" s="195"/>
      <c r="J65" s="195"/>
      <c r="K65" s="195"/>
      <c r="L65" s="260"/>
      <c r="M65" s="259"/>
    </row>
    <row r="66" spans="1:13" s="125" customFormat="1" ht="16.5" hidden="1" customHeight="1" x14ac:dyDescent="0.2">
      <c r="A66" s="172" t="s">
        <v>315</v>
      </c>
      <c r="B66" s="246" t="s">
        <v>316</v>
      </c>
      <c r="C66" s="129" t="s">
        <v>2</v>
      </c>
      <c r="D66" s="139">
        <f>SUM(D67:D70)</f>
        <v>0</v>
      </c>
      <c r="E66" s="139">
        <f>SUM(E67:E70)</f>
        <v>0</v>
      </c>
      <c r="F66" s="139">
        <f>SUM(F67:F70)</f>
        <v>0</v>
      </c>
      <c r="G66" s="133" t="e">
        <f t="shared" ref="G66:G129" si="9">F66/D66*100</f>
        <v>#DIV/0!</v>
      </c>
      <c r="H66" s="202"/>
      <c r="I66" s="184"/>
      <c r="J66" s="184"/>
      <c r="K66" s="184"/>
      <c r="L66" s="218"/>
      <c r="M66" s="257"/>
    </row>
    <row r="67" spans="1:13" s="125" customFormat="1" ht="12.75" hidden="1" x14ac:dyDescent="0.2">
      <c r="A67" s="173"/>
      <c r="B67" s="247"/>
      <c r="C67" s="133" t="s">
        <v>281</v>
      </c>
      <c r="D67" s="133">
        <v>0</v>
      </c>
      <c r="E67" s="133">
        <v>0</v>
      </c>
      <c r="F67" s="133">
        <v>0</v>
      </c>
      <c r="G67" s="133" t="e">
        <f t="shared" si="9"/>
        <v>#DIV/0!</v>
      </c>
      <c r="H67" s="182"/>
      <c r="I67" s="192"/>
      <c r="J67" s="192"/>
      <c r="K67" s="192"/>
      <c r="L67" s="255"/>
      <c r="M67" s="258"/>
    </row>
    <row r="68" spans="1:13" s="125" customFormat="1" ht="12.75" hidden="1" x14ac:dyDescent="0.2">
      <c r="A68" s="173"/>
      <c r="B68" s="247"/>
      <c r="C68" s="133" t="s">
        <v>283</v>
      </c>
      <c r="D68" s="133">
        <v>0</v>
      </c>
      <c r="E68" s="133">
        <v>0</v>
      </c>
      <c r="F68" s="133">
        <v>0</v>
      </c>
      <c r="G68" s="133" t="e">
        <f t="shared" si="9"/>
        <v>#DIV/0!</v>
      </c>
      <c r="H68" s="182"/>
      <c r="I68" s="192"/>
      <c r="J68" s="192"/>
      <c r="K68" s="192"/>
      <c r="L68" s="255"/>
      <c r="M68" s="258"/>
    </row>
    <row r="69" spans="1:13" s="125" customFormat="1" ht="12.75" hidden="1" x14ac:dyDescent="0.2">
      <c r="A69" s="173"/>
      <c r="B69" s="247"/>
      <c r="C69" s="133" t="s">
        <v>1</v>
      </c>
      <c r="D69" s="133">
        <v>0</v>
      </c>
      <c r="E69" s="133">
        <v>0</v>
      </c>
      <c r="F69" s="133">
        <v>0</v>
      </c>
      <c r="G69" s="133" t="e">
        <f t="shared" si="9"/>
        <v>#DIV/0!</v>
      </c>
      <c r="H69" s="182"/>
      <c r="I69" s="192"/>
      <c r="J69" s="192"/>
      <c r="K69" s="192"/>
      <c r="L69" s="255"/>
      <c r="M69" s="258"/>
    </row>
    <row r="70" spans="1:13" s="125" customFormat="1" ht="12.75" hidden="1" x14ac:dyDescent="0.2">
      <c r="A70" s="174"/>
      <c r="B70" s="248"/>
      <c r="C70" s="133" t="s">
        <v>0</v>
      </c>
      <c r="D70" s="133">
        <v>0</v>
      </c>
      <c r="E70" s="133">
        <v>0</v>
      </c>
      <c r="F70" s="133">
        <v>0</v>
      </c>
      <c r="G70" s="133" t="e">
        <f t="shared" si="9"/>
        <v>#DIV/0!</v>
      </c>
      <c r="H70" s="183"/>
      <c r="I70" s="195"/>
      <c r="J70" s="195"/>
      <c r="K70" s="195"/>
      <c r="L70" s="260"/>
      <c r="M70" s="259"/>
    </row>
    <row r="71" spans="1:13" s="125" customFormat="1" ht="19.5" customHeight="1" x14ac:dyDescent="0.2">
      <c r="A71" s="172" t="s">
        <v>317</v>
      </c>
      <c r="B71" s="246" t="s">
        <v>318</v>
      </c>
      <c r="C71" s="129" t="s">
        <v>2</v>
      </c>
      <c r="D71" s="130">
        <f>SUM(D72:D75)</f>
        <v>3754.6</v>
      </c>
      <c r="E71" s="130">
        <f>SUM(E72:E75)</f>
        <v>3754.6</v>
      </c>
      <c r="F71" s="130">
        <f>SUM(F72:F75)</f>
        <v>3754.6</v>
      </c>
      <c r="G71" s="133">
        <f t="shared" si="9"/>
        <v>100</v>
      </c>
      <c r="H71" s="202" t="s">
        <v>319</v>
      </c>
      <c r="I71" s="202" t="s">
        <v>320</v>
      </c>
      <c r="J71" s="169" t="s">
        <v>300</v>
      </c>
      <c r="K71" s="184" t="s">
        <v>295</v>
      </c>
      <c r="L71" s="184"/>
      <c r="M71" s="257">
        <v>827</v>
      </c>
    </row>
    <row r="72" spans="1:13" s="125" customFormat="1" ht="12.75" x14ac:dyDescent="0.2">
      <c r="A72" s="173"/>
      <c r="B72" s="247"/>
      <c r="C72" s="133" t="s">
        <v>281</v>
      </c>
      <c r="D72" s="131">
        <f>2500</f>
        <v>2500</v>
      </c>
      <c r="E72" s="135">
        <v>2500</v>
      </c>
      <c r="F72" s="135">
        <v>2500</v>
      </c>
      <c r="G72" s="133">
        <f t="shared" si="9"/>
        <v>100</v>
      </c>
      <c r="H72" s="182"/>
      <c r="I72" s="182"/>
      <c r="J72" s="169"/>
      <c r="K72" s="192"/>
      <c r="L72" s="192"/>
      <c r="M72" s="258"/>
    </row>
    <row r="73" spans="1:13" s="125" customFormat="1" ht="12.75" x14ac:dyDescent="0.2">
      <c r="A73" s="173"/>
      <c r="B73" s="247"/>
      <c r="C73" s="133" t="s">
        <v>283</v>
      </c>
      <c r="D73" s="131">
        <v>1254.5999999999999</v>
      </c>
      <c r="E73" s="135">
        <v>1254.5999999999999</v>
      </c>
      <c r="F73" s="135">
        <v>1254.5999999999999</v>
      </c>
      <c r="G73" s="133">
        <f t="shared" si="9"/>
        <v>100</v>
      </c>
      <c r="H73" s="182"/>
      <c r="I73" s="182"/>
      <c r="J73" s="169"/>
      <c r="K73" s="192"/>
      <c r="L73" s="192"/>
      <c r="M73" s="258"/>
    </row>
    <row r="74" spans="1:13" s="125" customFormat="1" ht="12.75" x14ac:dyDescent="0.2">
      <c r="A74" s="173"/>
      <c r="B74" s="247"/>
      <c r="C74" s="133" t="s">
        <v>1</v>
      </c>
      <c r="D74" s="131">
        <v>0</v>
      </c>
      <c r="E74" s="131">
        <v>0</v>
      </c>
      <c r="F74" s="131">
        <v>0</v>
      </c>
      <c r="G74" s="133" t="e">
        <f t="shared" si="9"/>
        <v>#DIV/0!</v>
      </c>
      <c r="H74" s="182"/>
      <c r="I74" s="182"/>
      <c r="J74" s="169"/>
      <c r="K74" s="192"/>
      <c r="L74" s="192"/>
      <c r="M74" s="258"/>
    </row>
    <row r="75" spans="1:13" s="125" customFormat="1" ht="36" customHeight="1" x14ac:dyDescent="0.2">
      <c r="A75" s="174"/>
      <c r="B75" s="248"/>
      <c r="C75" s="133" t="s">
        <v>0</v>
      </c>
      <c r="D75" s="131">
        <v>0</v>
      </c>
      <c r="E75" s="131">
        <v>0</v>
      </c>
      <c r="F75" s="131">
        <v>0</v>
      </c>
      <c r="G75" s="133" t="e">
        <f>F75/#REF!*100</f>
        <v>#REF!</v>
      </c>
      <c r="H75" s="183"/>
      <c r="I75" s="183"/>
      <c r="J75" s="169"/>
      <c r="K75" s="195"/>
      <c r="L75" s="195"/>
      <c r="M75" s="259"/>
    </row>
    <row r="76" spans="1:13" s="125" customFormat="1" ht="63.75" customHeight="1" x14ac:dyDescent="0.2">
      <c r="A76" s="172" t="s">
        <v>321</v>
      </c>
      <c r="B76" s="246" t="s">
        <v>322</v>
      </c>
      <c r="C76" s="129" t="s">
        <v>2</v>
      </c>
      <c r="D76" s="130">
        <f>SUM(D77:D80)</f>
        <v>8996</v>
      </c>
      <c r="E76" s="130">
        <f>SUM(E77:E80)</f>
        <v>8996</v>
      </c>
      <c r="F76" s="130">
        <f>SUM(F77:F80)</f>
        <v>8996</v>
      </c>
      <c r="G76" s="133">
        <f>F76/D76*100</f>
        <v>100</v>
      </c>
      <c r="H76" s="202" t="s">
        <v>319</v>
      </c>
      <c r="I76" s="202" t="s">
        <v>320</v>
      </c>
      <c r="J76" s="184" t="s">
        <v>300</v>
      </c>
      <c r="K76" s="184" t="s">
        <v>295</v>
      </c>
      <c r="L76" s="184"/>
      <c r="M76" s="257">
        <v>827</v>
      </c>
    </row>
    <row r="77" spans="1:13" s="125" customFormat="1" ht="12.75" x14ac:dyDescent="0.2">
      <c r="A77" s="173"/>
      <c r="B77" s="247"/>
      <c r="C77" s="133" t="s">
        <v>281</v>
      </c>
      <c r="D77" s="131">
        <v>8996</v>
      </c>
      <c r="E77" s="135">
        <v>8996</v>
      </c>
      <c r="F77" s="135">
        <v>8996</v>
      </c>
      <c r="G77" s="133">
        <f>F77/D77*100</f>
        <v>100</v>
      </c>
      <c r="H77" s="182"/>
      <c r="I77" s="182"/>
      <c r="J77" s="192"/>
      <c r="K77" s="192"/>
      <c r="L77" s="192"/>
      <c r="M77" s="258"/>
    </row>
    <row r="78" spans="1:13" s="125" customFormat="1" ht="12.75" x14ac:dyDescent="0.2">
      <c r="A78" s="173"/>
      <c r="B78" s="247"/>
      <c r="C78" s="133" t="s">
        <v>283</v>
      </c>
      <c r="D78" s="131">
        <v>0</v>
      </c>
      <c r="E78" s="131">
        <v>0</v>
      </c>
      <c r="F78" s="131">
        <v>0</v>
      </c>
      <c r="G78" s="133" t="e">
        <f>F78/D78*100</f>
        <v>#DIV/0!</v>
      </c>
      <c r="H78" s="182"/>
      <c r="I78" s="182"/>
      <c r="J78" s="192"/>
      <c r="K78" s="192"/>
      <c r="L78" s="192"/>
      <c r="M78" s="258"/>
    </row>
    <row r="79" spans="1:13" s="125" customFormat="1" ht="12.75" x14ac:dyDescent="0.2">
      <c r="A79" s="173"/>
      <c r="B79" s="247"/>
      <c r="C79" s="133" t="s">
        <v>1</v>
      </c>
      <c r="D79" s="131">
        <v>0</v>
      </c>
      <c r="E79" s="131">
        <v>0</v>
      </c>
      <c r="F79" s="131">
        <v>0</v>
      </c>
      <c r="G79" s="133" t="e">
        <f>F79/D79*100</f>
        <v>#DIV/0!</v>
      </c>
      <c r="H79" s="182"/>
      <c r="I79" s="182"/>
      <c r="J79" s="192"/>
      <c r="K79" s="192"/>
      <c r="L79" s="192"/>
      <c r="M79" s="258"/>
    </row>
    <row r="80" spans="1:13" s="125" customFormat="1" ht="12.75" x14ac:dyDescent="0.2">
      <c r="A80" s="174"/>
      <c r="B80" s="248"/>
      <c r="C80" s="133" t="s">
        <v>0</v>
      </c>
      <c r="D80" s="131">
        <v>0</v>
      </c>
      <c r="E80" s="131">
        <v>0</v>
      </c>
      <c r="F80" s="131">
        <v>0</v>
      </c>
      <c r="G80" s="133" t="e">
        <f>F80/#REF!*100</f>
        <v>#REF!</v>
      </c>
      <c r="H80" s="183"/>
      <c r="I80" s="183"/>
      <c r="J80" s="195"/>
      <c r="K80" s="195"/>
      <c r="L80" s="195"/>
      <c r="M80" s="259"/>
    </row>
    <row r="81" spans="1:14" s="125" customFormat="1" ht="20.25" customHeight="1" x14ac:dyDescent="0.2">
      <c r="A81" s="172" t="s">
        <v>85</v>
      </c>
      <c r="B81" s="246" t="s">
        <v>323</v>
      </c>
      <c r="C81" s="129" t="s">
        <v>2</v>
      </c>
      <c r="D81" s="130">
        <f>SUM(D82:D85)</f>
        <v>304504.87200000003</v>
      </c>
      <c r="E81" s="130">
        <f>SUM(E82:E85)</f>
        <v>294264.44</v>
      </c>
      <c r="F81" s="130">
        <f>SUM(F82:F85)</f>
        <v>294264.44</v>
      </c>
      <c r="G81" s="133">
        <f t="shared" si="9"/>
        <v>96.637021952147933</v>
      </c>
      <c r="H81" s="202"/>
      <c r="I81" s="132" t="s">
        <v>279</v>
      </c>
      <c r="J81" s="128">
        <v>8</v>
      </c>
      <c r="K81" s="184" t="s">
        <v>295</v>
      </c>
      <c r="L81" s="218"/>
      <c r="M81" s="257">
        <v>827</v>
      </c>
    </row>
    <row r="82" spans="1:14" s="125" customFormat="1" ht="20.25" customHeight="1" x14ac:dyDescent="0.2">
      <c r="A82" s="173"/>
      <c r="B82" s="247"/>
      <c r="C82" s="133" t="s">
        <v>281</v>
      </c>
      <c r="D82" s="131">
        <f>D87+D97+D102+D107+D117+D112+D122+D92</f>
        <v>275762.97200000001</v>
      </c>
      <c r="E82" s="131">
        <f>E87+E97+E102+E107+E117+E112+E122+E92</f>
        <v>267405.09999999998</v>
      </c>
      <c r="F82" s="131">
        <f>F87+F97+F102+F107+F117+F112+F122+F92</f>
        <v>267405.09999999998</v>
      </c>
      <c r="G82" s="133">
        <f t="shared" si="9"/>
        <v>96.969182650091241</v>
      </c>
      <c r="H82" s="182"/>
      <c r="I82" s="132" t="s">
        <v>282</v>
      </c>
      <c r="J82" s="128">
        <v>6</v>
      </c>
      <c r="K82" s="192"/>
      <c r="L82" s="255"/>
      <c r="M82" s="258"/>
    </row>
    <row r="83" spans="1:14" s="125" customFormat="1" ht="20.25" customHeight="1" x14ac:dyDescent="0.2">
      <c r="A83" s="173"/>
      <c r="B83" s="247"/>
      <c r="C83" s="133" t="s">
        <v>283</v>
      </c>
      <c r="D83" s="131">
        <f>SUM(D88+D93+D98+D103+D108+D113+D118+D123)</f>
        <v>28741.9</v>
      </c>
      <c r="E83" s="131">
        <f>E98+E103+E88</f>
        <v>26859.34</v>
      </c>
      <c r="F83" s="131">
        <f>F98+F103+F88</f>
        <v>26859.34</v>
      </c>
      <c r="G83" s="133">
        <f t="shared" si="9"/>
        <v>93.450119859856159</v>
      </c>
      <c r="H83" s="182"/>
      <c r="I83" s="132" t="s">
        <v>284</v>
      </c>
      <c r="J83" s="128">
        <v>2</v>
      </c>
      <c r="K83" s="192"/>
      <c r="L83" s="255"/>
      <c r="M83" s="258"/>
    </row>
    <row r="84" spans="1:14" s="125" customFormat="1" ht="20.25" customHeight="1" x14ac:dyDescent="0.2">
      <c r="A84" s="173"/>
      <c r="B84" s="247"/>
      <c r="C84" s="133" t="s">
        <v>1</v>
      </c>
      <c r="D84" s="131">
        <f>D89+D99+D104+E108+E118+E113+E123+E93</f>
        <v>0</v>
      </c>
      <c r="E84" s="131">
        <v>0</v>
      </c>
      <c r="F84" s="131">
        <v>0</v>
      </c>
      <c r="G84" s="133" t="e">
        <f t="shared" si="9"/>
        <v>#DIV/0!</v>
      </c>
      <c r="H84" s="182"/>
      <c r="I84" s="132" t="s">
        <v>285</v>
      </c>
      <c r="J84" s="128">
        <v>0</v>
      </c>
      <c r="K84" s="192"/>
      <c r="L84" s="255"/>
      <c r="M84" s="258"/>
    </row>
    <row r="85" spans="1:14" s="125" customFormat="1" ht="20.25" customHeight="1" x14ac:dyDescent="0.2">
      <c r="A85" s="174"/>
      <c r="B85" s="248"/>
      <c r="C85" s="133" t="s">
        <v>0</v>
      </c>
      <c r="D85" s="131">
        <f>D90+D100+D105+E109+E119+E114+E124+E94</f>
        <v>0</v>
      </c>
      <c r="E85" s="131">
        <v>0</v>
      </c>
      <c r="F85" s="131">
        <v>0</v>
      </c>
      <c r="G85" s="133" t="e">
        <f t="shared" si="9"/>
        <v>#DIV/0!</v>
      </c>
      <c r="H85" s="183"/>
      <c r="I85" s="132" t="s">
        <v>286</v>
      </c>
      <c r="J85" s="128">
        <f>(J82+(0.5*J83))/J81%</f>
        <v>87.5</v>
      </c>
      <c r="K85" s="195"/>
      <c r="L85" s="260"/>
      <c r="M85" s="259"/>
    </row>
    <row r="86" spans="1:14" s="125" customFormat="1" ht="18.75" customHeight="1" x14ac:dyDescent="0.2">
      <c r="A86" s="172" t="s">
        <v>324</v>
      </c>
      <c r="B86" s="246" t="s">
        <v>325</v>
      </c>
      <c r="C86" s="129" t="s">
        <v>2</v>
      </c>
      <c r="D86" s="130">
        <f>SUM(D87:D90)</f>
        <v>14000</v>
      </c>
      <c r="E86" s="130">
        <f>SUM(E87:E90)</f>
        <v>14000</v>
      </c>
      <c r="F86" s="130">
        <f>SUM(F87:F90)</f>
        <v>14000</v>
      </c>
      <c r="G86" s="133">
        <f t="shared" si="9"/>
        <v>100</v>
      </c>
      <c r="H86" s="202" t="s">
        <v>326</v>
      </c>
      <c r="I86" s="184" t="s">
        <v>327</v>
      </c>
      <c r="J86" s="169" t="s">
        <v>300</v>
      </c>
      <c r="K86" s="184" t="s">
        <v>295</v>
      </c>
      <c r="L86" s="184"/>
      <c r="M86" s="257">
        <v>827</v>
      </c>
      <c r="N86" s="140"/>
    </row>
    <row r="87" spans="1:14" s="125" customFormat="1" ht="15" customHeight="1" x14ac:dyDescent="0.2">
      <c r="A87" s="173"/>
      <c r="B87" s="247"/>
      <c r="C87" s="133" t="s">
        <v>281</v>
      </c>
      <c r="D87" s="131">
        <v>3020.93</v>
      </c>
      <c r="E87" s="131">
        <v>3020.93</v>
      </c>
      <c r="F87" s="131">
        <v>3020.93</v>
      </c>
      <c r="G87" s="133">
        <f t="shared" si="9"/>
        <v>100</v>
      </c>
      <c r="H87" s="182"/>
      <c r="I87" s="192"/>
      <c r="J87" s="169"/>
      <c r="K87" s="192"/>
      <c r="L87" s="192"/>
      <c r="M87" s="258"/>
      <c r="N87" s="140"/>
    </row>
    <row r="88" spans="1:14" s="125" customFormat="1" ht="15" customHeight="1" x14ac:dyDescent="0.2">
      <c r="A88" s="173"/>
      <c r="B88" s="247"/>
      <c r="C88" s="133" t="s">
        <v>283</v>
      </c>
      <c r="D88" s="131">
        <v>10979.07</v>
      </c>
      <c r="E88" s="131">
        <v>10979.07</v>
      </c>
      <c r="F88" s="131">
        <v>10979.07</v>
      </c>
      <c r="G88" s="133">
        <f t="shared" si="9"/>
        <v>100</v>
      </c>
      <c r="H88" s="182"/>
      <c r="I88" s="192"/>
      <c r="J88" s="169"/>
      <c r="K88" s="192"/>
      <c r="L88" s="192"/>
      <c r="M88" s="258"/>
    </row>
    <row r="89" spans="1:14" s="125" customFormat="1" ht="15" customHeight="1" x14ac:dyDescent="0.2">
      <c r="A89" s="173"/>
      <c r="B89" s="247"/>
      <c r="C89" s="133" t="s">
        <v>1</v>
      </c>
      <c r="D89" s="131">
        <v>0</v>
      </c>
      <c r="E89" s="131">
        <v>0</v>
      </c>
      <c r="F89" s="131">
        <v>0</v>
      </c>
      <c r="G89" s="133" t="e">
        <f t="shared" si="9"/>
        <v>#DIV/0!</v>
      </c>
      <c r="H89" s="182"/>
      <c r="I89" s="192"/>
      <c r="J89" s="169"/>
      <c r="K89" s="192"/>
      <c r="L89" s="192"/>
      <c r="M89" s="258"/>
    </row>
    <row r="90" spans="1:14" s="125" customFormat="1" ht="15" customHeight="1" x14ac:dyDescent="0.2">
      <c r="A90" s="174"/>
      <c r="B90" s="248"/>
      <c r="C90" s="133" t="s">
        <v>0</v>
      </c>
      <c r="D90" s="131">
        <v>0</v>
      </c>
      <c r="E90" s="131">
        <v>0</v>
      </c>
      <c r="F90" s="131">
        <v>0</v>
      </c>
      <c r="G90" s="133" t="e">
        <f t="shared" si="9"/>
        <v>#DIV/0!</v>
      </c>
      <c r="H90" s="183"/>
      <c r="I90" s="195"/>
      <c r="J90" s="169"/>
      <c r="K90" s="195"/>
      <c r="L90" s="195"/>
      <c r="M90" s="259"/>
    </row>
    <row r="91" spans="1:14" s="125" customFormat="1" ht="24.75" customHeight="1" x14ac:dyDescent="0.2">
      <c r="A91" s="172" t="s">
        <v>328</v>
      </c>
      <c r="B91" s="246" t="s">
        <v>329</v>
      </c>
      <c r="C91" s="129" t="s">
        <v>2</v>
      </c>
      <c r="D91" s="130">
        <f>SUM(D92:D95)</f>
        <v>500</v>
      </c>
      <c r="E91" s="130">
        <f>SUM(E92:E95)</f>
        <v>490.49</v>
      </c>
      <c r="F91" s="130">
        <f>SUM(F92:F95)</f>
        <v>490.49</v>
      </c>
      <c r="G91" s="133">
        <f t="shared" si="9"/>
        <v>98.097999999999999</v>
      </c>
      <c r="H91" s="202" t="s">
        <v>330</v>
      </c>
      <c r="I91" s="184" t="s">
        <v>331</v>
      </c>
      <c r="J91" s="169" t="s">
        <v>300</v>
      </c>
      <c r="K91" s="184" t="s">
        <v>312</v>
      </c>
      <c r="L91" s="184"/>
      <c r="M91" s="257">
        <v>827</v>
      </c>
      <c r="N91" s="140"/>
    </row>
    <row r="92" spans="1:14" s="125" customFormat="1" ht="15" customHeight="1" x14ac:dyDescent="0.2">
      <c r="A92" s="173"/>
      <c r="B92" s="247"/>
      <c r="C92" s="133" t="s">
        <v>281</v>
      </c>
      <c r="D92" s="131">
        <v>500</v>
      </c>
      <c r="E92" s="135">
        <v>490.49</v>
      </c>
      <c r="F92" s="135">
        <v>490.49</v>
      </c>
      <c r="G92" s="133">
        <f t="shared" si="9"/>
        <v>98.097999999999999</v>
      </c>
      <c r="H92" s="182"/>
      <c r="I92" s="192"/>
      <c r="J92" s="169"/>
      <c r="K92" s="192"/>
      <c r="L92" s="192"/>
      <c r="M92" s="258"/>
      <c r="N92" s="140"/>
    </row>
    <row r="93" spans="1:14" s="125" customFormat="1" ht="15" customHeight="1" x14ac:dyDescent="0.2">
      <c r="A93" s="173"/>
      <c r="B93" s="247"/>
      <c r="C93" s="133" t="s">
        <v>283</v>
      </c>
      <c r="D93" s="131">
        <v>0</v>
      </c>
      <c r="E93" s="131">
        <v>0</v>
      </c>
      <c r="F93" s="131">
        <v>0</v>
      </c>
      <c r="G93" s="133" t="e">
        <f t="shared" si="9"/>
        <v>#DIV/0!</v>
      </c>
      <c r="H93" s="182"/>
      <c r="I93" s="192"/>
      <c r="J93" s="169"/>
      <c r="K93" s="192"/>
      <c r="L93" s="192"/>
      <c r="M93" s="258"/>
    </row>
    <row r="94" spans="1:14" s="125" customFormat="1" ht="15" customHeight="1" x14ac:dyDescent="0.2">
      <c r="A94" s="173"/>
      <c r="B94" s="247"/>
      <c r="C94" s="133" t="s">
        <v>1</v>
      </c>
      <c r="D94" s="131">
        <v>0</v>
      </c>
      <c r="E94" s="131">
        <v>0</v>
      </c>
      <c r="F94" s="131">
        <v>0</v>
      </c>
      <c r="G94" s="133" t="e">
        <f t="shared" si="9"/>
        <v>#DIV/0!</v>
      </c>
      <c r="H94" s="182"/>
      <c r="I94" s="192"/>
      <c r="J94" s="169"/>
      <c r="K94" s="192"/>
      <c r="L94" s="192"/>
      <c r="M94" s="258"/>
    </row>
    <row r="95" spans="1:14" s="125" customFormat="1" ht="67.5" customHeight="1" x14ac:dyDescent="0.2">
      <c r="A95" s="174"/>
      <c r="B95" s="248"/>
      <c r="C95" s="133" t="s">
        <v>0</v>
      </c>
      <c r="D95" s="131">
        <v>0</v>
      </c>
      <c r="E95" s="131">
        <v>0</v>
      </c>
      <c r="F95" s="131">
        <v>0</v>
      </c>
      <c r="G95" s="133" t="e">
        <f t="shared" si="9"/>
        <v>#DIV/0!</v>
      </c>
      <c r="H95" s="183"/>
      <c r="I95" s="195"/>
      <c r="J95" s="169"/>
      <c r="K95" s="195"/>
      <c r="L95" s="195"/>
      <c r="M95" s="259"/>
    </row>
    <row r="96" spans="1:14" s="125" customFormat="1" ht="21" customHeight="1" x14ac:dyDescent="0.2">
      <c r="A96" s="172" t="s">
        <v>332</v>
      </c>
      <c r="B96" s="246" t="s">
        <v>333</v>
      </c>
      <c r="C96" s="129" t="s">
        <v>2</v>
      </c>
      <c r="D96" s="130">
        <f>SUM(D97:D100)</f>
        <v>27146.871999999999</v>
      </c>
      <c r="E96" s="130">
        <f>SUM(E97:E100)</f>
        <v>21028.05</v>
      </c>
      <c r="F96" s="130">
        <f>SUM(F97:F100)</f>
        <v>21028.05</v>
      </c>
      <c r="G96" s="131">
        <f t="shared" si="9"/>
        <v>77.460305555645604</v>
      </c>
      <c r="H96" s="202" t="s">
        <v>334</v>
      </c>
      <c r="I96" s="184" t="s">
        <v>335</v>
      </c>
      <c r="J96" s="169" t="s">
        <v>336</v>
      </c>
      <c r="K96" s="184" t="s">
        <v>312</v>
      </c>
      <c r="L96" s="184"/>
      <c r="M96" s="257">
        <v>827</v>
      </c>
    </row>
    <row r="97" spans="1:13" s="125" customFormat="1" ht="12.75" x14ac:dyDescent="0.2">
      <c r="A97" s="173"/>
      <c r="B97" s="247"/>
      <c r="C97" s="133" t="s">
        <v>281</v>
      </c>
      <c r="D97" s="131">
        <v>18794.671999999999</v>
      </c>
      <c r="E97" s="135">
        <v>14558.41</v>
      </c>
      <c r="F97" s="135">
        <v>14558.41</v>
      </c>
      <c r="G97" s="131">
        <f t="shared" si="9"/>
        <v>77.460303643500666</v>
      </c>
      <c r="H97" s="182"/>
      <c r="I97" s="192"/>
      <c r="J97" s="169"/>
      <c r="K97" s="192"/>
      <c r="L97" s="192"/>
      <c r="M97" s="258"/>
    </row>
    <row r="98" spans="1:13" s="125" customFormat="1" ht="12.75" x14ac:dyDescent="0.2">
      <c r="A98" s="173"/>
      <c r="B98" s="247"/>
      <c r="C98" s="133" t="s">
        <v>283</v>
      </c>
      <c r="D98" s="131">
        <v>8352.2000000000007</v>
      </c>
      <c r="E98" s="135">
        <v>6469.64</v>
      </c>
      <c r="F98" s="135">
        <v>6469.64</v>
      </c>
      <c r="G98" s="131">
        <f t="shared" si="9"/>
        <v>77.4603098584804</v>
      </c>
      <c r="H98" s="182"/>
      <c r="I98" s="192"/>
      <c r="J98" s="169"/>
      <c r="K98" s="192"/>
      <c r="L98" s="192"/>
      <c r="M98" s="258"/>
    </row>
    <row r="99" spans="1:13" s="125" customFormat="1" ht="12.75" x14ac:dyDescent="0.2">
      <c r="A99" s="173"/>
      <c r="B99" s="247"/>
      <c r="C99" s="133" t="s">
        <v>1</v>
      </c>
      <c r="D99" s="131">
        <v>0</v>
      </c>
      <c r="E99" s="131">
        <v>0</v>
      </c>
      <c r="F99" s="131">
        <v>0</v>
      </c>
      <c r="G99" s="133" t="e">
        <f t="shared" si="9"/>
        <v>#DIV/0!</v>
      </c>
      <c r="H99" s="182"/>
      <c r="I99" s="192"/>
      <c r="J99" s="169"/>
      <c r="K99" s="192"/>
      <c r="L99" s="192"/>
      <c r="M99" s="258"/>
    </row>
    <row r="100" spans="1:13" s="125" customFormat="1" ht="42.75" customHeight="1" x14ac:dyDescent="0.2">
      <c r="A100" s="174"/>
      <c r="B100" s="248"/>
      <c r="C100" s="133" t="s">
        <v>0</v>
      </c>
      <c r="D100" s="133">
        <v>0</v>
      </c>
      <c r="E100" s="131">
        <v>0</v>
      </c>
      <c r="F100" s="131">
        <v>0</v>
      </c>
      <c r="G100" s="133" t="e">
        <f t="shared" si="9"/>
        <v>#DIV/0!</v>
      </c>
      <c r="H100" s="183"/>
      <c r="I100" s="195"/>
      <c r="J100" s="169"/>
      <c r="K100" s="195"/>
      <c r="L100" s="195"/>
      <c r="M100" s="259"/>
    </row>
    <row r="101" spans="1:13" s="125" customFormat="1" ht="16.5" customHeight="1" x14ac:dyDescent="0.2">
      <c r="A101" s="172" t="s">
        <v>337</v>
      </c>
      <c r="B101" s="246" t="s">
        <v>338</v>
      </c>
      <c r="C101" s="129" t="s">
        <v>2</v>
      </c>
      <c r="D101" s="139">
        <f>SUM(D102:D105)</f>
        <v>12000</v>
      </c>
      <c r="E101" s="139">
        <f>SUM(E102:E105)</f>
        <v>12000</v>
      </c>
      <c r="F101" s="139">
        <f>SUM(F102:F105)</f>
        <v>12000</v>
      </c>
      <c r="G101" s="131">
        <f t="shared" si="9"/>
        <v>100</v>
      </c>
      <c r="H101" s="202" t="s">
        <v>339</v>
      </c>
      <c r="I101" s="184" t="s">
        <v>340</v>
      </c>
      <c r="J101" s="169" t="s">
        <v>300</v>
      </c>
      <c r="K101" s="184" t="s">
        <v>341</v>
      </c>
      <c r="L101" s="218"/>
      <c r="M101" s="257">
        <v>827</v>
      </c>
    </row>
    <row r="102" spans="1:13" s="125" customFormat="1" ht="12.75" x14ac:dyDescent="0.2">
      <c r="A102" s="173"/>
      <c r="B102" s="247"/>
      <c r="C102" s="133" t="s">
        <v>281</v>
      </c>
      <c r="D102" s="141">
        <v>2589.37</v>
      </c>
      <c r="E102" s="135">
        <v>2589.37</v>
      </c>
      <c r="F102" s="131">
        <f>E102</f>
        <v>2589.37</v>
      </c>
      <c r="G102" s="131">
        <f t="shared" si="9"/>
        <v>100</v>
      </c>
      <c r="H102" s="182"/>
      <c r="I102" s="192"/>
      <c r="J102" s="169"/>
      <c r="K102" s="192"/>
      <c r="L102" s="255"/>
      <c r="M102" s="258"/>
    </row>
    <row r="103" spans="1:13" s="125" customFormat="1" ht="12.75" x14ac:dyDescent="0.2">
      <c r="A103" s="173"/>
      <c r="B103" s="247"/>
      <c r="C103" s="133" t="s">
        <v>283</v>
      </c>
      <c r="D103" s="131">
        <v>9410.6299999999992</v>
      </c>
      <c r="E103" s="135">
        <v>9410.6299999999992</v>
      </c>
      <c r="F103" s="131">
        <f>E103</f>
        <v>9410.6299999999992</v>
      </c>
      <c r="G103" s="131">
        <f t="shared" si="9"/>
        <v>100</v>
      </c>
      <c r="H103" s="182"/>
      <c r="I103" s="192"/>
      <c r="J103" s="169"/>
      <c r="K103" s="192"/>
      <c r="L103" s="255"/>
      <c r="M103" s="258"/>
    </row>
    <row r="104" spans="1:13" s="125" customFormat="1" ht="12.75" x14ac:dyDescent="0.2">
      <c r="A104" s="173"/>
      <c r="B104" s="247"/>
      <c r="C104" s="133" t="s">
        <v>1</v>
      </c>
      <c r="D104" s="133">
        <v>0</v>
      </c>
      <c r="E104" s="131">
        <v>0</v>
      </c>
      <c r="F104" s="131">
        <v>0</v>
      </c>
      <c r="G104" s="133" t="e">
        <f t="shared" si="9"/>
        <v>#DIV/0!</v>
      </c>
      <c r="H104" s="182"/>
      <c r="I104" s="192"/>
      <c r="J104" s="169"/>
      <c r="K104" s="192"/>
      <c r="L104" s="255"/>
      <c r="M104" s="258"/>
    </row>
    <row r="105" spans="1:13" s="125" customFormat="1" ht="56.25" customHeight="1" x14ac:dyDescent="0.2">
      <c r="A105" s="174"/>
      <c r="B105" s="248"/>
      <c r="C105" s="133" t="s">
        <v>0</v>
      </c>
      <c r="D105" s="133">
        <v>0</v>
      </c>
      <c r="E105" s="131">
        <v>0</v>
      </c>
      <c r="F105" s="131">
        <v>0</v>
      </c>
      <c r="G105" s="133" t="e">
        <f t="shared" si="9"/>
        <v>#DIV/0!</v>
      </c>
      <c r="H105" s="183"/>
      <c r="I105" s="195"/>
      <c r="J105" s="169"/>
      <c r="K105" s="195"/>
      <c r="L105" s="260"/>
      <c r="M105" s="259"/>
    </row>
    <row r="106" spans="1:13" s="125" customFormat="1" ht="21" customHeight="1" x14ac:dyDescent="0.2">
      <c r="A106" s="272" t="s">
        <v>342</v>
      </c>
      <c r="B106" s="275" t="s">
        <v>343</v>
      </c>
      <c r="C106" s="142" t="s">
        <v>2</v>
      </c>
      <c r="D106" s="143">
        <f>SUM(D107:D110)</f>
        <v>120500</v>
      </c>
      <c r="E106" s="144">
        <f>SUM(E107:E110)</f>
        <v>116387.9</v>
      </c>
      <c r="F106" s="144">
        <f>SUM(F107:F110)</f>
        <v>116387.9</v>
      </c>
      <c r="G106" s="135">
        <f t="shared" si="9"/>
        <v>96.587468879668052</v>
      </c>
      <c r="H106" s="278" t="s">
        <v>344</v>
      </c>
      <c r="I106" s="266" t="s">
        <v>345</v>
      </c>
      <c r="J106" s="281" t="s">
        <v>346</v>
      </c>
      <c r="K106" s="266" t="s">
        <v>341</v>
      </c>
      <c r="L106" s="266"/>
      <c r="M106" s="269">
        <v>827</v>
      </c>
    </row>
    <row r="107" spans="1:13" s="125" customFormat="1" ht="12.75" x14ac:dyDescent="0.2">
      <c r="A107" s="273"/>
      <c r="B107" s="276"/>
      <c r="C107" s="145" t="s">
        <v>281</v>
      </c>
      <c r="D107" s="145">
        <v>120500</v>
      </c>
      <c r="E107" s="135">
        <v>116387.9</v>
      </c>
      <c r="F107" s="135">
        <f>E107</f>
        <v>116387.9</v>
      </c>
      <c r="G107" s="135">
        <f t="shared" si="9"/>
        <v>96.587468879668052</v>
      </c>
      <c r="H107" s="279"/>
      <c r="I107" s="267"/>
      <c r="J107" s="281"/>
      <c r="K107" s="267"/>
      <c r="L107" s="267"/>
      <c r="M107" s="270"/>
    </row>
    <row r="108" spans="1:13" s="125" customFormat="1" ht="12.75" x14ac:dyDescent="0.2">
      <c r="A108" s="273"/>
      <c r="B108" s="276"/>
      <c r="C108" s="145" t="s">
        <v>283</v>
      </c>
      <c r="D108" s="145">
        <v>0</v>
      </c>
      <c r="E108" s="135">
        <v>0</v>
      </c>
      <c r="F108" s="135">
        <v>0</v>
      </c>
      <c r="G108" s="145" t="e">
        <f t="shared" si="9"/>
        <v>#DIV/0!</v>
      </c>
      <c r="H108" s="279"/>
      <c r="I108" s="267"/>
      <c r="J108" s="281"/>
      <c r="K108" s="267"/>
      <c r="L108" s="267"/>
      <c r="M108" s="270"/>
    </row>
    <row r="109" spans="1:13" s="125" customFormat="1" ht="21" customHeight="1" x14ac:dyDescent="0.2">
      <c r="A109" s="273"/>
      <c r="B109" s="276"/>
      <c r="C109" s="145" t="s">
        <v>1</v>
      </c>
      <c r="D109" s="145">
        <v>0</v>
      </c>
      <c r="E109" s="135">
        <v>0</v>
      </c>
      <c r="F109" s="135">
        <v>0</v>
      </c>
      <c r="G109" s="145" t="e">
        <f t="shared" si="9"/>
        <v>#DIV/0!</v>
      </c>
      <c r="H109" s="279"/>
      <c r="I109" s="267"/>
      <c r="J109" s="281"/>
      <c r="K109" s="267"/>
      <c r="L109" s="267"/>
      <c r="M109" s="270"/>
    </row>
    <row r="110" spans="1:13" s="125" customFormat="1" ht="21.75" customHeight="1" x14ac:dyDescent="0.2">
      <c r="A110" s="274"/>
      <c r="B110" s="277"/>
      <c r="C110" s="145" t="s">
        <v>0</v>
      </c>
      <c r="D110" s="145">
        <v>0</v>
      </c>
      <c r="E110" s="135">
        <v>0</v>
      </c>
      <c r="F110" s="135">
        <v>0</v>
      </c>
      <c r="G110" s="145" t="e">
        <f t="shared" si="9"/>
        <v>#DIV/0!</v>
      </c>
      <c r="H110" s="280"/>
      <c r="I110" s="268"/>
      <c r="J110" s="281"/>
      <c r="K110" s="268"/>
      <c r="L110" s="268"/>
      <c r="M110" s="271"/>
    </row>
    <row r="111" spans="1:13" s="125" customFormat="1" ht="21" customHeight="1" x14ac:dyDescent="0.2">
      <c r="A111" s="172" t="s">
        <v>347</v>
      </c>
      <c r="B111" s="246" t="s">
        <v>348</v>
      </c>
      <c r="C111" s="129" t="s">
        <v>2</v>
      </c>
      <c r="D111" s="139">
        <f>SUM(D112:D115)</f>
        <v>60000</v>
      </c>
      <c r="E111" s="130">
        <f>SUM(E112:E115)</f>
        <v>60000</v>
      </c>
      <c r="F111" s="130">
        <f>SUM(F112:F115)</f>
        <v>60000</v>
      </c>
      <c r="G111" s="131">
        <f t="shared" si="9"/>
        <v>100</v>
      </c>
      <c r="H111" s="202" t="s">
        <v>349</v>
      </c>
      <c r="I111" s="184" t="s">
        <v>350</v>
      </c>
      <c r="J111" s="169" t="s">
        <v>300</v>
      </c>
      <c r="K111" s="184" t="s">
        <v>351</v>
      </c>
      <c r="L111" s="184"/>
      <c r="M111" s="257">
        <v>827</v>
      </c>
    </row>
    <row r="112" spans="1:13" s="125" customFormat="1" ht="12.75" x14ac:dyDescent="0.2">
      <c r="A112" s="173"/>
      <c r="B112" s="247"/>
      <c r="C112" s="133" t="s">
        <v>281</v>
      </c>
      <c r="D112" s="133">
        <v>60000</v>
      </c>
      <c r="E112" s="135">
        <v>60000</v>
      </c>
      <c r="F112" s="131">
        <f>E112</f>
        <v>60000</v>
      </c>
      <c r="G112" s="131">
        <f t="shared" si="9"/>
        <v>100</v>
      </c>
      <c r="H112" s="182"/>
      <c r="I112" s="192"/>
      <c r="J112" s="169"/>
      <c r="K112" s="192"/>
      <c r="L112" s="192"/>
      <c r="M112" s="258"/>
    </row>
    <row r="113" spans="1:13" s="125" customFormat="1" ht="12.75" x14ac:dyDescent="0.2">
      <c r="A113" s="173"/>
      <c r="B113" s="247"/>
      <c r="C113" s="133" t="s">
        <v>283</v>
      </c>
      <c r="D113" s="133">
        <v>0</v>
      </c>
      <c r="E113" s="131">
        <v>0</v>
      </c>
      <c r="F113" s="131">
        <v>0</v>
      </c>
      <c r="G113" s="133" t="e">
        <f t="shared" si="9"/>
        <v>#DIV/0!</v>
      </c>
      <c r="H113" s="182"/>
      <c r="I113" s="192"/>
      <c r="J113" s="169"/>
      <c r="K113" s="192"/>
      <c r="L113" s="192"/>
      <c r="M113" s="258"/>
    </row>
    <row r="114" spans="1:13" s="125" customFormat="1" ht="21" customHeight="1" x14ac:dyDescent="0.2">
      <c r="A114" s="173"/>
      <c r="B114" s="247"/>
      <c r="C114" s="133" t="s">
        <v>1</v>
      </c>
      <c r="D114" s="133">
        <v>0</v>
      </c>
      <c r="E114" s="131">
        <v>0</v>
      </c>
      <c r="F114" s="131">
        <v>0</v>
      </c>
      <c r="G114" s="133" t="e">
        <f t="shared" si="9"/>
        <v>#DIV/0!</v>
      </c>
      <c r="H114" s="182"/>
      <c r="I114" s="192"/>
      <c r="J114" s="169"/>
      <c r="K114" s="192"/>
      <c r="L114" s="192"/>
      <c r="M114" s="258"/>
    </row>
    <row r="115" spans="1:13" s="125" customFormat="1" ht="18" customHeight="1" x14ac:dyDescent="0.2">
      <c r="A115" s="174"/>
      <c r="B115" s="248"/>
      <c r="C115" s="133" t="s">
        <v>0</v>
      </c>
      <c r="D115" s="133">
        <v>0</v>
      </c>
      <c r="E115" s="131">
        <v>0</v>
      </c>
      <c r="F115" s="131">
        <v>0</v>
      </c>
      <c r="G115" s="133" t="e">
        <f t="shared" si="9"/>
        <v>#DIV/0!</v>
      </c>
      <c r="H115" s="183"/>
      <c r="I115" s="195"/>
      <c r="J115" s="169"/>
      <c r="K115" s="195"/>
      <c r="L115" s="195"/>
      <c r="M115" s="259"/>
    </row>
    <row r="116" spans="1:13" s="125" customFormat="1" ht="21" customHeight="1" x14ac:dyDescent="0.2">
      <c r="A116" s="172" t="s">
        <v>352</v>
      </c>
      <c r="B116" s="246" t="s">
        <v>353</v>
      </c>
      <c r="C116" s="129" t="s">
        <v>2</v>
      </c>
      <c r="D116" s="139">
        <f>SUM(D117:D120)</f>
        <v>1500</v>
      </c>
      <c r="E116" s="130">
        <f>SUM(E117:E120)</f>
        <v>1500</v>
      </c>
      <c r="F116" s="130">
        <f>SUM(F117:F120)</f>
        <v>1500</v>
      </c>
      <c r="G116" s="131">
        <f t="shared" si="9"/>
        <v>100</v>
      </c>
      <c r="H116" s="184" t="s">
        <v>354</v>
      </c>
      <c r="I116" s="218" t="s">
        <v>355</v>
      </c>
      <c r="J116" s="184" t="s">
        <v>300</v>
      </c>
      <c r="K116" s="184" t="s">
        <v>351</v>
      </c>
      <c r="L116" s="218"/>
      <c r="M116" s="257">
        <v>827</v>
      </c>
    </row>
    <row r="117" spans="1:13" s="125" customFormat="1" ht="12.75" x14ac:dyDescent="0.2">
      <c r="A117" s="173"/>
      <c r="B117" s="247"/>
      <c r="C117" s="133" t="s">
        <v>281</v>
      </c>
      <c r="D117" s="133">
        <v>1500</v>
      </c>
      <c r="E117" s="135">
        <v>1500</v>
      </c>
      <c r="F117" s="131">
        <f>E117</f>
        <v>1500</v>
      </c>
      <c r="G117" s="131">
        <f t="shared" si="9"/>
        <v>100</v>
      </c>
      <c r="H117" s="192"/>
      <c r="I117" s="255"/>
      <c r="J117" s="192"/>
      <c r="K117" s="192"/>
      <c r="L117" s="255"/>
      <c r="M117" s="258"/>
    </row>
    <row r="118" spans="1:13" s="125" customFormat="1" ht="12.75" x14ac:dyDescent="0.2">
      <c r="A118" s="173"/>
      <c r="B118" s="247"/>
      <c r="C118" s="133" t="s">
        <v>283</v>
      </c>
      <c r="D118" s="133">
        <v>0</v>
      </c>
      <c r="E118" s="131">
        <v>0</v>
      </c>
      <c r="F118" s="131">
        <v>0</v>
      </c>
      <c r="G118" s="133" t="e">
        <f t="shared" si="9"/>
        <v>#DIV/0!</v>
      </c>
      <c r="H118" s="192"/>
      <c r="I118" s="255"/>
      <c r="J118" s="192"/>
      <c r="K118" s="192"/>
      <c r="L118" s="255"/>
      <c r="M118" s="258"/>
    </row>
    <row r="119" spans="1:13" s="125" customFormat="1" ht="12.75" x14ac:dyDescent="0.2">
      <c r="A119" s="173"/>
      <c r="B119" s="247"/>
      <c r="C119" s="133" t="s">
        <v>1</v>
      </c>
      <c r="D119" s="133">
        <v>0</v>
      </c>
      <c r="E119" s="131">
        <v>0</v>
      </c>
      <c r="F119" s="131">
        <v>0</v>
      </c>
      <c r="G119" s="133" t="e">
        <f t="shared" si="9"/>
        <v>#DIV/0!</v>
      </c>
      <c r="H119" s="192"/>
      <c r="I119" s="255"/>
      <c r="J119" s="192"/>
      <c r="K119" s="192"/>
      <c r="L119" s="255"/>
      <c r="M119" s="258"/>
    </row>
    <row r="120" spans="1:13" s="125" customFormat="1" ht="12.75" x14ac:dyDescent="0.2">
      <c r="A120" s="174"/>
      <c r="B120" s="248"/>
      <c r="C120" s="133" t="s">
        <v>0</v>
      </c>
      <c r="D120" s="131">
        <v>0</v>
      </c>
      <c r="E120" s="131">
        <v>0</v>
      </c>
      <c r="F120" s="131">
        <v>0</v>
      </c>
      <c r="G120" s="133" t="e">
        <f t="shared" si="9"/>
        <v>#DIV/0!</v>
      </c>
      <c r="H120" s="195"/>
      <c r="I120" s="260"/>
      <c r="J120" s="195"/>
      <c r="K120" s="195"/>
      <c r="L120" s="260"/>
      <c r="M120" s="259"/>
    </row>
    <row r="121" spans="1:13" s="125" customFormat="1" ht="15.75" customHeight="1" x14ac:dyDescent="0.2">
      <c r="A121" s="172" t="s">
        <v>356</v>
      </c>
      <c r="B121" s="246" t="s">
        <v>357</v>
      </c>
      <c r="C121" s="129" t="s">
        <v>2</v>
      </c>
      <c r="D121" s="130">
        <f>SUM(D122:D125)</f>
        <v>68858</v>
      </c>
      <c r="E121" s="130">
        <f>SUM(E122:E125)</f>
        <v>68858</v>
      </c>
      <c r="F121" s="130">
        <f>SUM(F122:F125)</f>
        <v>68858</v>
      </c>
      <c r="G121" s="131">
        <f t="shared" si="9"/>
        <v>100</v>
      </c>
      <c r="H121" s="265" t="s">
        <v>358</v>
      </c>
      <c r="I121" s="184" t="s">
        <v>359</v>
      </c>
      <c r="J121" s="184" t="s">
        <v>300</v>
      </c>
      <c r="K121" s="184" t="s">
        <v>351</v>
      </c>
      <c r="L121" s="218"/>
      <c r="M121" s="257">
        <v>827</v>
      </c>
    </row>
    <row r="122" spans="1:13" s="125" customFormat="1" ht="12.75" x14ac:dyDescent="0.2">
      <c r="A122" s="173"/>
      <c r="B122" s="247"/>
      <c r="C122" s="133" t="s">
        <v>281</v>
      </c>
      <c r="D122" s="131">
        <v>68858</v>
      </c>
      <c r="E122" s="135">
        <v>68858</v>
      </c>
      <c r="F122" s="131">
        <v>68858</v>
      </c>
      <c r="G122" s="131">
        <f t="shared" si="9"/>
        <v>100</v>
      </c>
      <c r="H122" s="182"/>
      <c r="I122" s="192"/>
      <c r="J122" s="192"/>
      <c r="K122" s="192"/>
      <c r="L122" s="255"/>
      <c r="M122" s="258"/>
    </row>
    <row r="123" spans="1:13" s="125" customFormat="1" ht="15" customHeight="1" x14ac:dyDescent="0.2">
      <c r="A123" s="173"/>
      <c r="B123" s="247"/>
      <c r="C123" s="133" t="s">
        <v>283</v>
      </c>
      <c r="D123" s="131">
        <v>0</v>
      </c>
      <c r="E123" s="131">
        <v>0</v>
      </c>
      <c r="F123" s="131">
        <v>0</v>
      </c>
      <c r="G123" s="133" t="e">
        <f t="shared" si="9"/>
        <v>#DIV/0!</v>
      </c>
      <c r="H123" s="182"/>
      <c r="I123" s="192"/>
      <c r="J123" s="192"/>
      <c r="K123" s="192"/>
      <c r="L123" s="255"/>
      <c r="M123" s="258"/>
    </row>
    <row r="124" spans="1:13" s="125" customFormat="1" ht="19.5" customHeight="1" x14ac:dyDescent="0.2">
      <c r="A124" s="173"/>
      <c r="B124" s="247"/>
      <c r="C124" s="133" t="s">
        <v>1</v>
      </c>
      <c r="D124" s="131">
        <v>0</v>
      </c>
      <c r="E124" s="131">
        <v>0</v>
      </c>
      <c r="F124" s="131">
        <v>0</v>
      </c>
      <c r="G124" s="133" t="e">
        <f t="shared" si="9"/>
        <v>#DIV/0!</v>
      </c>
      <c r="H124" s="182"/>
      <c r="I124" s="192"/>
      <c r="J124" s="192"/>
      <c r="K124" s="192"/>
      <c r="L124" s="255"/>
      <c r="M124" s="258"/>
    </row>
    <row r="125" spans="1:13" s="125" customFormat="1" ht="93" customHeight="1" x14ac:dyDescent="0.2">
      <c r="A125" s="174"/>
      <c r="B125" s="248"/>
      <c r="C125" s="133" t="s">
        <v>0</v>
      </c>
      <c r="D125" s="131">
        <v>0</v>
      </c>
      <c r="E125" s="131">
        <v>0</v>
      </c>
      <c r="F125" s="131">
        <v>0</v>
      </c>
      <c r="G125" s="133" t="e">
        <f t="shared" si="9"/>
        <v>#DIV/0!</v>
      </c>
      <c r="H125" s="183"/>
      <c r="I125" s="195"/>
      <c r="J125" s="195"/>
      <c r="K125" s="195"/>
      <c r="L125" s="260"/>
      <c r="M125" s="259"/>
    </row>
    <row r="126" spans="1:13" s="125" customFormat="1" ht="24.75" customHeight="1" x14ac:dyDescent="0.2">
      <c r="A126" s="172" t="s">
        <v>103</v>
      </c>
      <c r="B126" s="246" t="s">
        <v>360</v>
      </c>
      <c r="C126" s="129" t="s">
        <v>2</v>
      </c>
      <c r="D126" s="130">
        <f>SUM(D127:D130)</f>
        <v>28608.36</v>
      </c>
      <c r="E126" s="130">
        <f>SUM(E127:E130)</f>
        <v>26260.29</v>
      </c>
      <c r="F126" s="130">
        <f>SUM(F127:F130)</f>
        <v>23760.29</v>
      </c>
      <c r="G126" s="131">
        <f t="shared" si="9"/>
        <v>83.05365983929174</v>
      </c>
      <c r="H126" s="202"/>
      <c r="I126" s="132" t="s">
        <v>279</v>
      </c>
      <c r="J126" s="128">
        <v>5</v>
      </c>
      <c r="K126" s="184" t="s">
        <v>361</v>
      </c>
      <c r="L126" s="218"/>
      <c r="M126" s="257">
        <v>827</v>
      </c>
    </row>
    <row r="127" spans="1:13" s="125" customFormat="1" ht="12.75" x14ac:dyDescent="0.2">
      <c r="A127" s="173"/>
      <c r="B127" s="247"/>
      <c r="C127" s="133" t="s">
        <v>281</v>
      </c>
      <c r="D127" s="131">
        <f>D132+D137+D147+D142+D152</f>
        <v>22152.94</v>
      </c>
      <c r="E127" s="131">
        <f>E132+E137+E147+E142+E152</f>
        <v>20378.64</v>
      </c>
      <c r="F127" s="131">
        <f>F132+F142+F147</f>
        <v>17878.64</v>
      </c>
      <c r="G127" s="131">
        <f t="shared" si="9"/>
        <v>80.705495523393296</v>
      </c>
      <c r="H127" s="182"/>
      <c r="I127" s="132" t="s">
        <v>282</v>
      </c>
      <c r="J127" s="128">
        <v>2</v>
      </c>
      <c r="K127" s="192"/>
      <c r="L127" s="255"/>
      <c r="M127" s="258"/>
    </row>
    <row r="128" spans="1:13" s="125" customFormat="1" ht="12.75" x14ac:dyDescent="0.2">
      <c r="A128" s="173"/>
      <c r="B128" s="247"/>
      <c r="C128" s="133" t="s">
        <v>283</v>
      </c>
      <c r="D128" s="131">
        <f>SUM(D133+D138+D143+D148+D153)</f>
        <v>5887.42</v>
      </c>
      <c r="E128" s="131">
        <f>E133+E138+E143+E148+E153</f>
        <v>5881.65</v>
      </c>
      <c r="F128" s="131">
        <f>F133+F138+F143+F148+F153</f>
        <v>5881.65</v>
      </c>
      <c r="G128" s="131">
        <f t="shared" si="9"/>
        <v>99.901994422004876</v>
      </c>
      <c r="H128" s="182"/>
      <c r="I128" s="132" t="s">
        <v>284</v>
      </c>
      <c r="J128" s="128">
        <v>2</v>
      </c>
      <c r="K128" s="192"/>
      <c r="L128" s="255"/>
      <c r="M128" s="258"/>
    </row>
    <row r="129" spans="1:13" s="125" customFormat="1" ht="12.75" x14ac:dyDescent="0.2">
      <c r="A129" s="173"/>
      <c r="B129" s="247"/>
      <c r="C129" s="133" t="s">
        <v>1</v>
      </c>
      <c r="D129" s="131">
        <v>0</v>
      </c>
      <c r="E129" s="131">
        <v>0</v>
      </c>
      <c r="F129" s="131">
        <v>0</v>
      </c>
      <c r="G129" s="133" t="e">
        <f t="shared" si="9"/>
        <v>#DIV/0!</v>
      </c>
      <c r="H129" s="182"/>
      <c r="I129" s="132" t="s">
        <v>285</v>
      </c>
      <c r="J129" s="128">
        <v>1</v>
      </c>
      <c r="K129" s="192"/>
      <c r="L129" s="255"/>
      <c r="M129" s="258"/>
    </row>
    <row r="130" spans="1:13" s="125" customFormat="1" ht="22.5" customHeight="1" x14ac:dyDescent="0.2">
      <c r="A130" s="174"/>
      <c r="B130" s="248"/>
      <c r="C130" s="133" t="s">
        <v>0</v>
      </c>
      <c r="D130" s="131">
        <f>SUM(D135+D140+D145+D150+D155)</f>
        <v>568</v>
      </c>
      <c r="E130" s="131">
        <f>SUM(E135+E140+E145+E150+E155)</f>
        <v>0</v>
      </c>
      <c r="F130" s="131">
        <v>0</v>
      </c>
      <c r="G130" s="131">
        <f t="shared" ref="G130:G193" si="10">F130/D130*100</f>
        <v>0</v>
      </c>
      <c r="H130" s="183"/>
      <c r="I130" s="132" t="s">
        <v>286</v>
      </c>
      <c r="J130" s="128">
        <f>(J127+(0.5*J128))/J126%</f>
        <v>60</v>
      </c>
      <c r="K130" s="195"/>
      <c r="L130" s="260"/>
      <c r="M130" s="259"/>
    </row>
    <row r="131" spans="1:13" s="125" customFormat="1" ht="15.75" customHeight="1" x14ac:dyDescent="0.2">
      <c r="A131" s="172" t="s">
        <v>362</v>
      </c>
      <c r="B131" s="246" t="s">
        <v>363</v>
      </c>
      <c r="C131" s="129" t="s">
        <v>2</v>
      </c>
      <c r="D131" s="130">
        <f>SUM(D132:D135)</f>
        <v>4000</v>
      </c>
      <c r="E131" s="130">
        <f>SUM(E132:E135)</f>
        <v>3856.7</v>
      </c>
      <c r="F131" s="130">
        <f>SUM(F132:F135)</f>
        <v>3856.7</v>
      </c>
      <c r="G131" s="131">
        <f t="shared" si="10"/>
        <v>96.417500000000004</v>
      </c>
      <c r="H131" s="202" t="s">
        <v>364</v>
      </c>
      <c r="I131" s="202" t="s">
        <v>365</v>
      </c>
      <c r="J131" s="184" t="s">
        <v>336</v>
      </c>
      <c r="K131" s="184" t="s">
        <v>366</v>
      </c>
      <c r="L131" s="184"/>
      <c r="M131" s="257">
        <v>827</v>
      </c>
    </row>
    <row r="132" spans="1:13" s="125" customFormat="1" ht="12.75" x14ac:dyDescent="0.2">
      <c r="A132" s="173"/>
      <c r="B132" s="247"/>
      <c r="C132" s="133" t="s">
        <v>281</v>
      </c>
      <c r="D132" s="131">
        <v>4000</v>
      </c>
      <c r="E132" s="135">
        <v>3856.7</v>
      </c>
      <c r="F132" s="131">
        <f>E132</f>
        <v>3856.7</v>
      </c>
      <c r="G132" s="131">
        <f t="shared" si="10"/>
        <v>96.417500000000004</v>
      </c>
      <c r="H132" s="182"/>
      <c r="I132" s="182"/>
      <c r="J132" s="192"/>
      <c r="K132" s="192"/>
      <c r="L132" s="192"/>
      <c r="M132" s="258"/>
    </row>
    <row r="133" spans="1:13" s="125" customFormat="1" ht="12.75" x14ac:dyDescent="0.2">
      <c r="A133" s="173"/>
      <c r="B133" s="247"/>
      <c r="C133" s="133" t="s">
        <v>283</v>
      </c>
      <c r="D133" s="131">
        <v>0</v>
      </c>
      <c r="E133" s="131">
        <v>0</v>
      </c>
      <c r="F133" s="131">
        <v>0</v>
      </c>
      <c r="G133" s="133" t="e">
        <f t="shared" si="10"/>
        <v>#DIV/0!</v>
      </c>
      <c r="H133" s="182"/>
      <c r="I133" s="182"/>
      <c r="J133" s="192"/>
      <c r="K133" s="192"/>
      <c r="L133" s="192"/>
      <c r="M133" s="258"/>
    </row>
    <row r="134" spans="1:13" s="125" customFormat="1" ht="12.75" x14ac:dyDescent="0.2">
      <c r="A134" s="173"/>
      <c r="B134" s="247"/>
      <c r="C134" s="133" t="s">
        <v>1</v>
      </c>
      <c r="D134" s="131">
        <v>0</v>
      </c>
      <c r="E134" s="131">
        <v>0</v>
      </c>
      <c r="F134" s="131">
        <v>0</v>
      </c>
      <c r="G134" s="133" t="e">
        <f t="shared" si="10"/>
        <v>#DIV/0!</v>
      </c>
      <c r="H134" s="182"/>
      <c r="I134" s="182"/>
      <c r="J134" s="192"/>
      <c r="K134" s="192"/>
      <c r="L134" s="192"/>
      <c r="M134" s="258"/>
    </row>
    <row r="135" spans="1:13" s="125" customFormat="1" ht="12.75" x14ac:dyDescent="0.2">
      <c r="A135" s="174"/>
      <c r="B135" s="248"/>
      <c r="C135" s="133" t="s">
        <v>0</v>
      </c>
      <c r="D135" s="131">
        <v>0</v>
      </c>
      <c r="E135" s="131">
        <v>0</v>
      </c>
      <c r="F135" s="131">
        <v>0</v>
      </c>
      <c r="G135" s="133" t="e">
        <f t="shared" si="10"/>
        <v>#DIV/0!</v>
      </c>
      <c r="H135" s="183"/>
      <c r="I135" s="183"/>
      <c r="J135" s="195"/>
      <c r="K135" s="195"/>
      <c r="L135" s="195"/>
      <c r="M135" s="259"/>
    </row>
    <row r="136" spans="1:13" s="125" customFormat="1" ht="19.5" customHeight="1" x14ac:dyDescent="0.2">
      <c r="A136" s="172" t="s">
        <v>367</v>
      </c>
      <c r="B136" s="246" t="s">
        <v>368</v>
      </c>
      <c r="C136" s="129" t="s">
        <v>2</v>
      </c>
      <c r="D136" s="130">
        <f>SUM(D137:D140)</f>
        <v>7.3599999999999994</v>
      </c>
      <c r="E136" s="130">
        <f>SUM(E137:E140)</f>
        <v>0</v>
      </c>
      <c r="F136" s="130">
        <f>SUM(F137:F140)</f>
        <v>0</v>
      </c>
      <c r="G136" s="131">
        <f t="shared" si="10"/>
        <v>0</v>
      </c>
      <c r="H136" s="202" t="s">
        <v>369</v>
      </c>
      <c r="I136" s="184" t="s">
        <v>370</v>
      </c>
      <c r="J136" s="184" t="s">
        <v>371</v>
      </c>
      <c r="K136" s="184" t="s">
        <v>361</v>
      </c>
      <c r="L136" s="184" t="s">
        <v>370</v>
      </c>
      <c r="M136" s="257">
        <v>827</v>
      </c>
    </row>
    <row r="137" spans="1:13" s="125" customFormat="1" ht="12.75" x14ac:dyDescent="0.2">
      <c r="A137" s="173"/>
      <c r="B137" s="247"/>
      <c r="C137" s="133" t="s">
        <v>281</v>
      </c>
      <c r="D137" s="131">
        <v>1.59</v>
      </c>
      <c r="E137" s="131">
        <v>0</v>
      </c>
      <c r="F137" s="131">
        <v>0</v>
      </c>
      <c r="G137" s="131">
        <f t="shared" si="10"/>
        <v>0</v>
      </c>
      <c r="H137" s="182"/>
      <c r="I137" s="192"/>
      <c r="J137" s="192"/>
      <c r="K137" s="192"/>
      <c r="L137" s="192"/>
      <c r="M137" s="258"/>
    </row>
    <row r="138" spans="1:13" s="125" customFormat="1" ht="12.75" x14ac:dyDescent="0.2">
      <c r="A138" s="173"/>
      <c r="B138" s="247"/>
      <c r="C138" s="133" t="s">
        <v>283</v>
      </c>
      <c r="D138" s="131">
        <v>5.77</v>
      </c>
      <c r="E138" s="131">
        <v>0</v>
      </c>
      <c r="F138" s="131">
        <v>0</v>
      </c>
      <c r="G138" s="131">
        <f t="shared" si="10"/>
        <v>0</v>
      </c>
      <c r="H138" s="182"/>
      <c r="I138" s="192"/>
      <c r="J138" s="192"/>
      <c r="K138" s="192"/>
      <c r="L138" s="192"/>
      <c r="M138" s="258"/>
    </row>
    <row r="139" spans="1:13" s="125" customFormat="1" ht="12.75" x14ac:dyDescent="0.2">
      <c r="A139" s="173"/>
      <c r="B139" s="247"/>
      <c r="C139" s="133" t="s">
        <v>1</v>
      </c>
      <c r="D139" s="131">
        <v>0</v>
      </c>
      <c r="E139" s="131">
        <v>0</v>
      </c>
      <c r="F139" s="131">
        <v>0</v>
      </c>
      <c r="G139" s="133" t="e">
        <f t="shared" si="10"/>
        <v>#DIV/0!</v>
      </c>
      <c r="H139" s="182"/>
      <c r="I139" s="192"/>
      <c r="J139" s="192"/>
      <c r="K139" s="192"/>
      <c r="L139" s="192"/>
      <c r="M139" s="258"/>
    </row>
    <row r="140" spans="1:13" s="125" customFormat="1" ht="12.75" x14ac:dyDescent="0.2">
      <c r="A140" s="174"/>
      <c r="B140" s="248"/>
      <c r="C140" s="133" t="s">
        <v>0</v>
      </c>
      <c r="D140" s="131">
        <v>0</v>
      </c>
      <c r="E140" s="131">
        <v>0</v>
      </c>
      <c r="F140" s="131">
        <v>0</v>
      </c>
      <c r="G140" s="133" t="e">
        <f t="shared" si="10"/>
        <v>#DIV/0!</v>
      </c>
      <c r="H140" s="183"/>
      <c r="I140" s="195"/>
      <c r="J140" s="195"/>
      <c r="K140" s="195"/>
      <c r="L140" s="195"/>
      <c r="M140" s="259"/>
    </row>
    <row r="141" spans="1:13" s="125" customFormat="1" ht="15.75" customHeight="1" x14ac:dyDescent="0.2">
      <c r="A141" s="172" t="s">
        <v>372</v>
      </c>
      <c r="B141" s="246" t="s">
        <v>373</v>
      </c>
      <c r="C141" s="129" t="s">
        <v>2</v>
      </c>
      <c r="D141" s="130">
        <f>SUM(D142:D145)</f>
        <v>8068</v>
      </c>
      <c r="E141" s="130">
        <f>SUM(E142:E145)</f>
        <v>7500</v>
      </c>
      <c r="F141" s="130">
        <f>SUM(F142:F145)</f>
        <v>8048.35</v>
      </c>
      <c r="G141" s="131">
        <f t="shared" si="10"/>
        <v>99.75644521566683</v>
      </c>
      <c r="H141" s="202" t="s">
        <v>374</v>
      </c>
      <c r="I141" s="202" t="s">
        <v>375</v>
      </c>
      <c r="J141" s="184" t="s">
        <v>300</v>
      </c>
      <c r="K141" s="184" t="s">
        <v>366</v>
      </c>
      <c r="L141" s="184"/>
      <c r="M141" s="257">
        <v>827</v>
      </c>
    </row>
    <row r="142" spans="1:13" s="125" customFormat="1" ht="12.75" x14ac:dyDescent="0.2">
      <c r="A142" s="173"/>
      <c r="B142" s="247"/>
      <c r="C142" s="133" t="s">
        <v>281</v>
      </c>
      <c r="D142" s="131">
        <v>1618.35</v>
      </c>
      <c r="E142" s="135">
        <v>1618.35</v>
      </c>
      <c r="F142" s="131">
        <v>1618.35</v>
      </c>
      <c r="G142" s="131">
        <f t="shared" si="10"/>
        <v>100</v>
      </c>
      <c r="H142" s="182"/>
      <c r="I142" s="182"/>
      <c r="J142" s="192"/>
      <c r="K142" s="192"/>
      <c r="L142" s="192"/>
      <c r="M142" s="258"/>
    </row>
    <row r="143" spans="1:13" s="125" customFormat="1" ht="12.75" x14ac:dyDescent="0.2">
      <c r="A143" s="173"/>
      <c r="B143" s="247"/>
      <c r="C143" s="133" t="s">
        <v>283</v>
      </c>
      <c r="D143" s="131">
        <v>5881.65</v>
      </c>
      <c r="E143" s="135">
        <v>5881.65</v>
      </c>
      <c r="F143" s="131">
        <v>5881.65</v>
      </c>
      <c r="G143" s="131">
        <f t="shared" si="10"/>
        <v>100</v>
      </c>
      <c r="H143" s="182"/>
      <c r="I143" s="182"/>
      <c r="J143" s="192"/>
      <c r="K143" s="192"/>
      <c r="L143" s="192"/>
      <c r="M143" s="258"/>
    </row>
    <row r="144" spans="1:13" s="125" customFormat="1" ht="12.75" x14ac:dyDescent="0.2">
      <c r="A144" s="173"/>
      <c r="B144" s="247"/>
      <c r="C144" s="133" t="s">
        <v>1</v>
      </c>
      <c r="D144" s="131">
        <v>0</v>
      </c>
      <c r="E144" s="131">
        <v>0</v>
      </c>
      <c r="F144" s="131">
        <v>0</v>
      </c>
      <c r="G144" s="131" t="e">
        <f t="shared" si="10"/>
        <v>#DIV/0!</v>
      </c>
      <c r="H144" s="182"/>
      <c r="I144" s="182"/>
      <c r="J144" s="192"/>
      <c r="K144" s="192"/>
      <c r="L144" s="192"/>
      <c r="M144" s="258"/>
    </row>
    <row r="145" spans="1:13" s="125" customFormat="1" ht="12.75" x14ac:dyDescent="0.2">
      <c r="A145" s="174"/>
      <c r="B145" s="248"/>
      <c r="C145" s="133" t="s">
        <v>0</v>
      </c>
      <c r="D145" s="131">
        <v>568</v>
      </c>
      <c r="E145" s="131">
        <v>0</v>
      </c>
      <c r="F145" s="131">
        <v>548.35</v>
      </c>
      <c r="G145" s="131">
        <f t="shared" si="10"/>
        <v>96.54049295774648</v>
      </c>
      <c r="H145" s="183"/>
      <c r="I145" s="183"/>
      <c r="J145" s="195"/>
      <c r="K145" s="195"/>
      <c r="L145" s="195"/>
      <c r="M145" s="259"/>
    </row>
    <row r="146" spans="1:13" s="125" customFormat="1" ht="27" customHeight="1" x14ac:dyDescent="0.2">
      <c r="A146" s="172" t="s">
        <v>376</v>
      </c>
      <c r="B146" s="246" t="s">
        <v>377</v>
      </c>
      <c r="C146" s="129" t="s">
        <v>2</v>
      </c>
      <c r="D146" s="130">
        <f>SUM(D147:D150)</f>
        <v>14033</v>
      </c>
      <c r="E146" s="130">
        <f>SUM(E147:E150)</f>
        <v>12403.59</v>
      </c>
      <c r="F146" s="130">
        <f>SUM(F147:F150)</f>
        <v>12403.59</v>
      </c>
      <c r="G146" s="131">
        <f t="shared" si="10"/>
        <v>88.388726573077747</v>
      </c>
      <c r="H146" s="202" t="s">
        <v>378</v>
      </c>
      <c r="I146" s="184" t="s">
        <v>379</v>
      </c>
      <c r="J146" s="184" t="s">
        <v>336</v>
      </c>
      <c r="K146" s="184" t="s">
        <v>366</v>
      </c>
      <c r="L146" s="184"/>
      <c r="M146" s="257">
        <v>827</v>
      </c>
    </row>
    <row r="147" spans="1:13" s="125" customFormat="1" ht="12.75" x14ac:dyDescent="0.2">
      <c r="A147" s="173"/>
      <c r="B147" s="247"/>
      <c r="C147" s="133" t="s">
        <v>281</v>
      </c>
      <c r="D147" s="131">
        <v>14033</v>
      </c>
      <c r="E147" s="135">
        <v>12403.59</v>
      </c>
      <c r="F147" s="131">
        <f>E147</f>
        <v>12403.59</v>
      </c>
      <c r="G147" s="131">
        <f t="shared" si="10"/>
        <v>88.388726573077747</v>
      </c>
      <c r="H147" s="182"/>
      <c r="I147" s="192"/>
      <c r="J147" s="192"/>
      <c r="K147" s="192"/>
      <c r="L147" s="192"/>
      <c r="M147" s="258"/>
    </row>
    <row r="148" spans="1:13" s="125" customFormat="1" ht="12.75" x14ac:dyDescent="0.2">
      <c r="A148" s="173"/>
      <c r="B148" s="247"/>
      <c r="C148" s="133" t="s">
        <v>283</v>
      </c>
      <c r="D148" s="131">
        <v>0</v>
      </c>
      <c r="E148" s="131">
        <v>0</v>
      </c>
      <c r="F148" s="131">
        <v>0</v>
      </c>
      <c r="G148" s="133" t="e">
        <f t="shared" si="10"/>
        <v>#DIV/0!</v>
      </c>
      <c r="H148" s="182"/>
      <c r="I148" s="192"/>
      <c r="J148" s="192"/>
      <c r="K148" s="192"/>
      <c r="L148" s="192"/>
      <c r="M148" s="258"/>
    </row>
    <row r="149" spans="1:13" s="125" customFormat="1" ht="24.75" customHeight="1" x14ac:dyDescent="0.2">
      <c r="A149" s="173"/>
      <c r="B149" s="247"/>
      <c r="C149" s="133" t="s">
        <v>1</v>
      </c>
      <c r="D149" s="131">
        <v>0</v>
      </c>
      <c r="E149" s="131">
        <v>0</v>
      </c>
      <c r="F149" s="131">
        <v>0</v>
      </c>
      <c r="G149" s="133" t="e">
        <f t="shared" si="10"/>
        <v>#DIV/0!</v>
      </c>
      <c r="H149" s="182"/>
      <c r="I149" s="192"/>
      <c r="J149" s="192"/>
      <c r="K149" s="192"/>
      <c r="L149" s="192"/>
      <c r="M149" s="258"/>
    </row>
    <row r="150" spans="1:13" s="125" customFormat="1" ht="15" customHeight="1" x14ac:dyDescent="0.2">
      <c r="A150" s="174"/>
      <c r="B150" s="248"/>
      <c r="C150" s="133" t="s">
        <v>0</v>
      </c>
      <c r="D150" s="131">
        <v>0</v>
      </c>
      <c r="E150" s="131">
        <v>0</v>
      </c>
      <c r="F150" s="131">
        <v>0</v>
      </c>
      <c r="G150" s="133" t="e">
        <f t="shared" si="10"/>
        <v>#DIV/0!</v>
      </c>
      <c r="H150" s="183"/>
      <c r="I150" s="195"/>
      <c r="J150" s="195"/>
      <c r="K150" s="195"/>
      <c r="L150" s="195"/>
      <c r="M150" s="259"/>
    </row>
    <row r="151" spans="1:13" s="125" customFormat="1" ht="20.25" customHeight="1" x14ac:dyDescent="0.2">
      <c r="A151" s="172" t="s">
        <v>380</v>
      </c>
      <c r="B151" s="246" t="s">
        <v>381</v>
      </c>
      <c r="C151" s="129" t="s">
        <v>2</v>
      </c>
      <c r="D151" s="130">
        <f>SUM(D152:D155)</f>
        <v>2500</v>
      </c>
      <c r="E151" s="130">
        <f>SUM(E152:E155)</f>
        <v>2500</v>
      </c>
      <c r="F151" s="130">
        <f>SUM(F152:F155)</f>
        <v>2500</v>
      </c>
      <c r="G151" s="131">
        <f t="shared" si="10"/>
        <v>100</v>
      </c>
      <c r="H151" s="202" t="s">
        <v>382</v>
      </c>
      <c r="I151" s="184" t="s">
        <v>383</v>
      </c>
      <c r="J151" s="184" t="s">
        <v>300</v>
      </c>
      <c r="K151" s="184" t="s">
        <v>366</v>
      </c>
      <c r="L151" s="261"/>
      <c r="M151" s="257">
        <v>827</v>
      </c>
    </row>
    <row r="152" spans="1:13" s="125" customFormat="1" ht="12.75" x14ac:dyDescent="0.2">
      <c r="A152" s="173"/>
      <c r="B152" s="247"/>
      <c r="C152" s="133" t="s">
        <v>281</v>
      </c>
      <c r="D152" s="131">
        <v>2500</v>
      </c>
      <c r="E152" s="135">
        <v>2500</v>
      </c>
      <c r="F152" s="131">
        <f>E152</f>
        <v>2500</v>
      </c>
      <c r="G152" s="131">
        <f t="shared" si="10"/>
        <v>100</v>
      </c>
      <c r="H152" s="182"/>
      <c r="I152" s="192"/>
      <c r="J152" s="192"/>
      <c r="K152" s="192"/>
      <c r="L152" s="192"/>
      <c r="M152" s="258"/>
    </row>
    <row r="153" spans="1:13" s="125" customFormat="1" ht="12.75" x14ac:dyDescent="0.2">
      <c r="A153" s="173"/>
      <c r="B153" s="247"/>
      <c r="C153" s="133" t="s">
        <v>283</v>
      </c>
      <c r="D153" s="131">
        <v>0</v>
      </c>
      <c r="E153" s="131">
        <v>0</v>
      </c>
      <c r="F153" s="131">
        <v>0</v>
      </c>
      <c r="G153" s="131" t="e">
        <f t="shared" si="10"/>
        <v>#DIV/0!</v>
      </c>
      <c r="H153" s="182"/>
      <c r="I153" s="192"/>
      <c r="J153" s="192"/>
      <c r="K153" s="192"/>
      <c r="L153" s="192"/>
      <c r="M153" s="258"/>
    </row>
    <row r="154" spans="1:13" s="125" customFormat="1" ht="16.5" customHeight="1" x14ac:dyDescent="0.2">
      <c r="A154" s="173"/>
      <c r="B154" s="247"/>
      <c r="C154" s="133" t="s">
        <v>1</v>
      </c>
      <c r="D154" s="131">
        <v>0</v>
      </c>
      <c r="E154" s="131">
        <v>0</v>
      </c>
      <c r="F154" s="131">
        <v>0</v>
      </c>
      <c r="G154" s="131" t="e">
        <f t="shared" si="10"/>
        <v>#DIV/0!</v>
      </c>
      <c r="H154" s="182"/>
      <c r="I154" s="192"/>
      <c r="J154" s="192"/>
      <c r="K154" s="192"/>
      <c r="L154" s="192"/>
      <c r="M154" s="258"/>
    </row>
    <row r="155" spans="1:13" s="125" customFormat="1" ht="17.25" customHeight="1" x14ac:dyDescent="0.2">
      <c r="A155" s="174"/>
      <c r="B155" s="248"/>
      <c r="C155" s="133" t="s">
        <v>0</v>
      </c>
      <c r="D155" s="131">
        <v>0</v>
      </c>
      <c r="E155" s="131">
        <v>0</v>
      </c>
      <c r="F155" s="131">
        <v>0</v>
      </c>
      <c r="G155" s="131" t="e">
        <f t="shared" si="10"/>
        <v>#DIV/0!</v>
      </c>
      <c r="H155" s="183"/>
      <c r="I155" s="195"/>
      <c r="J155" s="195"/>
      <c r="K155" s="195"/>
      <c r="L155" s="195"/>
      <c r="M155" s="259"/>
    </row>
    <row r="156" spans="1:13" s="125" customFormat="1" ht="21.75" customHeight="1" x14ac:dyDescent="0.2">
      <c r="A156" s="172" t="s">
        <v>384</v>
      </c>
      <c r="B156" s="190" t="s">
        <v>385</v>
      </c>
      <c r="C156" s="129" t="s">
        <v>2</v>
      </c>
      <c r="D156" s="130">
        <f>SUM(D157:D160)</f>
        <v>34000.800000000003</v>
      </c>
      <c r="E156" s="130">
        <f>SUM(E157:E160)</f>
        <v>26772.29</v>
      </c>
      <c r="F156" s="130">
        <f>SUM(F157:F160)</f>
        <v>6095.4899999999989</v>
      </c>
      <c r="G156" s="131">
        <f t="shared" si="10"/>
        <v>17.927489941413139</v>
      </c>
      <c r="H156" s="202"/>
      <c r="I156" s="132" t="s">
        <v>279</v>
      </c>
      <c r="J156" s="128">
        <f>J161+J176+J196</f>
        <v>6</v>
      </c>
      <c r="K156" s="184" t="s">
        <v>386</v>
      </c>
      <c r="L156" s="218"/>
      <c r="M156" s="262"/>
    </row>
    <row r="157" spans="1:13" s="125" customFormat="1" ht="12.75" x14ac:dyDescent="0.2">
      <c r="A157" s="173"/>
      <c r="B157" s="191"/>
      <c r="C157" s="133" t="s">
        <v>281</v>
      </c>
      <c r="D157" s="131">
        <f t="shared" ref="D157:F160" si="11">D162+D177+D197</f>
        <v>26737</v>
      </c>
      <c r="E157" s="131">
        <f t="shared" si="11"/>
        <v>26736.39</v>
      </c>
      <c r="F157" s="131">
        <f t="shared" si="11"/>
        <v>4589.8899999999994</v>
      </c>
      <c r="G157" s="131">
        <f t="shared" si="10"/>
        <v>17.166810038523391</v>
      </c>
      <c r="H157" s="182"/>
      <c r="I157" s="132" t="s">
        <v>282</v>
      </c>
      <c r="J157" s="128">
        <v>4</v>
      </c>
      <c r="K157" s="192"/>
      <c r="L157" s="255"/>
      <c r="M157" s="263"/>
    </row>
    <row r="158" spans="1:13" s="125" customFormat="1" ht="12.75" x14ac:dyDescent="0.2">
      <c r="A158" s="173"/>
      <c r="B158" s="191"/>
      <c r="C158" s="133" t="s">
        <v>283</v>
      </c>
      <c r="D158" s="131">
        <f t="shared" si="11"/>
        <v>35.9</v>
      </c>
      <c r="E158" s="131">
        <f t="shared" si="11"/>
        <v>35.9</v>
      </c>
      <c r="F158" s="131">
        <f t="shared" si="11"/>
        <v>35.9</v>
      </c>
      <c r="G158" s="131">
        <f t="shared" si="10"/>
        <v>100</v>
      </c>
      <c r="H158" s="182"/>
      <c r="I158" s="132" t="s">
        <v>284</v>
      </c>
      <c r="J158" s="128">
        <f>J163+J178</f>
        <v>0</v>
      </c>
      <c r="K158" s="192"/>
      <c r="L158" s="255"/>
      <c r="M158" s="263"/>
    </row>
    <row r="159" spans="1:13" s="125" customFormat="1" ht="24" customHeight="1" x14ac:dyDescent="0.2">
      <c r="A159" s="173"/>
      <c r="B159" s="191"/>
      <c r="C159" s="133" t="s">
        <v>1</v>
      </c>
      <c r="D159" s="131">
        <f t="shared" si="11"/>
        <v>6155.9</v>
      </c>
      <c r="E159" s="131">
        <f t="shared" si="11"/>
        <v>0</v>
      </c>
      <c r="F159" s="131">
        <f>F164+F179+F199</f>
        <v>397.7</v>
      </c>
      <c r="G159" s="131">
        <f t="shared" si="10"/>
        <v>6.4604688185318153</v>
      </c>
      <c r="H159" s="182"/>
      <c r="I159" s="132" t="s">
        <v>285</v>
      </c>
      <c r="J159" s="128">
        <f>J164+J179</f>
        <v>2</v>
      </c>
      <c r="K159" s="192"/>
      <c r="L159" s="255"/>
      <c r="M159" s="263"/>
    </row>
    <row r="160" spans="1:13" s="125" customFormat="1" ht="18.75" customHeight="1" x14ac:dyDescent="0.2">
      <c r="A160" s="174"/>
      <c r="B160" s="209"/>
      <c r="C160" s="133" t="s">
        <v>0</v>
      </c>
      <c r="D160" s="131">
        <f t="shared" si="11"/>
        <v>1072</v>
      </c>
      <c r="E160" s="131">
        <f t="shared" si="11"/>
        <v>0</v>
      </c>
      <c r="F160" s="131">
        <f t="shared" si="11"/>
        <v>1072</v>
      </c>
      <c r="G160" s="131">
        <f t="shared" si="10"/>
        <v>100</v>
      </c>
      <c r="H160" s="183"/>
      <c r="I160" s="132" t="s">
        <v>286</v>
      </c>
      <c r="J160" s="134">
        <f>(J157+(0.5*J158))/J156%</f>
        <v>66.666666666666671</v>
      </c>
      <c r="K160" s="195"/>
      <c r="L160" s="260"/>
      <c r="M160" s="264"/>
    </row>
    <row r="161" spans="1:13" s="125" customFormat="1" ht="25.5" customHeight="1" x14ac:dyDescent="0.2">
      <c r="A161" s="172" t="s">
        <v>45</v>
      </c>
      <c r="B161" s="246" t="s">
        <v>387</v>
      </c>
      <c r="C161" s="129" t="s">
        <v>2</v>
      </c>
      <c r="D161" s="130">
        <f>SUM(D162:D165)</f>
        <v>4294.8999999999996</v>
      </c>
      <c r="E161" s="130">
        <f>SUM(E162:E165)</f>
        <v>3222.29</v>
      </c>
      <c r="F161" s="130">
        <f>SUM(F162:F165)</f>
        <v>4294.29</v>
      </c>
      <c r="G161" s="131">
        <f t="shared" si="10"/>
        <v>99.985797108198099</v>
      </c>
      <c r="H161" s="202" t="s">
        <v>388</v>
      </c>
      <c r="I161" s="132" t="s">
        <v>279</v>
      </c>
      <c r="J161" s="128">
        <v>2</v>
      </c>
      <c r="K161" s="184" t="s">
        <v>389</v>
      </c>
      <c r="L161" s="218"/>
      <c r="M161" s="257">
        <v>827</v>
      </c>
    </row>
    <row r="162" spans="1:13" s="125" customFormat="1" ht="12.75" x14ac:dyDescent="0.2">
      <c r="A162" s="173"/>
      <c r="B162" s="247"/>
      <c r="C162" s="133" t="s">
        <v>281</v>
      </c>
      <c r="D162" s="131">
        <f>SUM(D167+D172)</f>
        <v>3187</v>
      </c>
      <c r="E162" s="131">
        <f>SUM(E167+E172)</f>
        <v>3186.39</v>
      </c>
      <c r="F162" s="131">
        <f>SUM(F167+F172)</f>
        <v>3186.39</v>
      </c>
      <c r="G162" s="131">
        <f t="shared" si="10"/>
        <v>99.980859742704737</v>
      </c>
      <c r="H162" s="182"/>
      <c r="I162" s="132" t="s">
        <v>282</v>
      </c>
      <c r="J162" s="128">
        <v>2</v>
      </c>
      <c r="K162" s="192"/>
      <c r="L162" s="255"/>
      <c r="M162" s="258"/>
    </row>
    <row r="163" spans="1:13" s="125" customFormat="1" ht="12.75" x14ac:dyDescent="0.2">
      <c r="A163" s="173"/>
      <c r="B163" s="247"/>
      <c r="C163" s="133" t="s">
        <v>283</v>
      </c>
      <c r="D163" s="131">
        <f t="shared" ref="D163:F165" si="12">D168</f>
        <v>35.9</v>
      </c>
      <c r="E163" s="131">
        <f t="shared" si="12"/>
        <v>35.9</v>
      </c>
      <c r="F163" s="131">
        <f t="shared" si="12"/>
        <v>35.9</v>
      </c>
      <c r="G163" s="131">
        <f t="shared" si="10"/>
        <v>100</v>
      </c>
      <c r="H163" s="182"/>
      <c r="I163" s="132" t="s">
        <v>284</v>
      </c>
      <c r="J163" s="128">
        <v>0</v>
      </c>
      <c r="K163" s="192"/>
      <c r="L163" s="255"/>
      <c r="M163" s="258"/>
    </row>
    <row r="164" spans="1:13" s="125" customFormat="1" ht="18" customHeight="1" x14ac:dyDescent="0.2">
      <c r="A164" s="173"/>
      <c r="B164" s="247"/>
      <c r="C164" s="133" t="s">
        <v>1</v>
      </c>
      <c r="D164" s="131">
        <f t="shared" si="12"/>
        <v>0</v>
      </c>
      <c r="E164" s="131">
        <f t="shared" si="12"/>
        <v>0</v>
      </c>
      <c r="F164" s="131">
        <f t="shared" si="12"/>
        <v>0</v>
      </c>
      <c r="G164" s="131" t="e">
        <f t="shared" si="10"/>
        <v>#DIV/0!</v>
      </c>
      <c r="H164" s="182"/>
      <c r="I164" s="132" t="s">
        <v>285</v>
      </c>
      <c r="J164" s="128">
        <v>0</v>
      </c>
      <c r="K164" s="192"/>
      <c r="L164" s="255"/>
      <c r="M164" s="258"/>
    </row>
    <row r="165" spans="1:13" s="125" customFormat="1" ht="19.5" customHeight="1" x14ac:dyDescent="0.2">
      <c r="A165" s="174"/>
      <c r="B165" s="248"/>
      <c r="C165" s="133" t="s">
        <v>0</v>
      </c>
      <c r="D165" s="131">
        <f t="shared" si="12"/>
        <v>1072</v>
      </c>
      <c r="E165" s="131">
        <f t="shared" si="12"/>
        <v>0</v>
      </c>
      <c r="F165" s="131">
        <f t="shared" si="12"/>
        <v>1072</v>
      </c>
      <c r="G165" s="131">
        <f t="shared" si="10"/>
        <v>100</v>
      </c>
      <c r="H165" s="183"/>
      <c r="I165" s="132" t="s">
        <v>286</v>
      </c>
      <c r="J165" s="128">
        <f>(J162+(0.5*J163))/J161%</f>
        <v>100</v>
      </c>
      <c r="K165" s="195"/>
      <c r="L165" s="260"/>
      <c r="M165" s="259"/>
    </row>
    <row r="166" spans="1:13" s="125" customFormat="1" ht="17.25" customHeight="1" x14ac:dyDescent="0.2">
      <c r="A166" s="172" t="s">
        <v>390</v>
      </c>
      <c r="B166" s="246" t="s">
        <v>391</v>
      </c>
      <c r="C166" s="129" t="s">
        <v>2</v>
      </c>
      <c r="D166" s="130">
        <f>SUM(D167:D170)</f>
        <v>3607.9</v>
      </c>
      <c r="E166" s="130">
        <f>SUM(E167:E170)</f>
        <v>2535.9</v>
      </c>
      <c r="F166" s="130">
        <f>SUM(F167:F170)</f>
        <v>3607.9</v>
      </c>
      <c r="G166" s="131">
        <f t="shared" si="10"/>
        <v>100</v>
      </c>
      <c r="H166" s="202" t="s">
        <v>392</v>
      </c>
      <c r="I166" s="184" t="s">
        <v>393</v>
      </c>
      <c r="J166" s="184" t="s">
        <v>300</v>
      </c>
      <c r="K166" s="184" t="s">
        <v>389</v>
      </c>
      <c r="L166" s="184"/>
      <c r="M166" s="257">
        <v>827</v>
      </c>
    </row>
    <row r="167" spans="1:13" s="125" customFormat="1" ht="12.75" x14ac:dyDescent="0.2">
      <c r="A167" s="173"/>
      <c r="B167" s="247"/>
      <c r="C167" s="133" t="s">
        <v>281</v>
      </c>
      <c r="D167" s="131">
        <v>2500</v>
      </c>
      <c r="E167" s="135">
        <v>2500</v>
      </c>
      <c r="F167" s="131">
        <v>2500</v>
      </c>
      <c r="G167" s="131">
        <f t="shared" si="10"/>
        <v>100</v>
      </c>
      <c r="H167" s="182"/>
      <c r="I167" s="192"/>
      <c r="J167" s="192"/>
      <c r="K167" s="192"/>
      <c r="L167" s="192"/>
      <c r="M167" s="258"/>
    </row>
    <row r="168" spans="1:13" s="125" customFormat="1" ht="12.75" x14ac:dyDescent="0.2">
      <c r="A168" s="173"/>
      <c r="B168" s="247"/>
      <c r="C168" s="133" t="s">
        <v>283</v>
      </c>
      <c r="D168" s="131">
        <v>35.9</v>
      </c>
      <c r="E168" s="135">
        <v>35.9</v>
      </c>
      <c r="F168" s="131">
        <v>35.9</v>
      </c>
      <c r="G168" s="131">
        <f t="shared" si="10"/>
        <v>100</v>
      </c>
      <c r="H168" s="182"/>
      <c r="I168" s="192"/>
      <c r="J168" s="192"/>
      <c r="K168" s="192"/>
      <c r="L168" s="192"/>
      <c r="M168" s="258"/>
    </row>
    <row r="169" spans="1:13" s="125" customFormat="1" ht="21.75" customHeight="1" x14ac:dyDescent="0.2">
      <c r="A169" s="173"/>
      <c r="B169" s="247"/>
      <c r="C169" s="133" t="s">
        <v>1</v>
      </c>
      <c r="D169" s="131">
        <v>0</v>
      </c>
      <c r="E169" s="131">
        <v>0</v>
      </c>
      <c r="F169" s="131">
        <v>0</v>
      </c>
      <c r="G169" s="131" t="e">
        <f t="shared" si="10"/>
        <v>#DIV/0!</v>
      </c>
      <c r="H169" s="182"/>
      <c r="I169" s="192"/>
      <c r="J169" s="192"/>
      <c r="K169" s="192"/>
      <c r="L169" s="192"/>
      <c r="M169" s="258"/>
    </row>
    <row r="170" spans="1:13" s="125" customFormat="1" ht="18" customHeight="1" x14ac:dyDescent="0.2">
      <c r="A170" s="174"/>
      <c r="B170" s="248"/>
      <c r="C170" s="133" t="s">
        <v>0</v>
      </c>
      <c r="D170" s="131">
        <v>1072</v>
      </c>
      <c r="E170" s="131">
        <v>0</v>
      </c>
      <c r="F170" s="131">
        <v>1072</v>
      </c>
      <c r="G170" s="131">
        <f t="shared" si="10"/>
        <v>100</v>
      </c>
      <c r="H170" s="183"/>
      <c r="I170" s="195"/>
      <c r="J170" s="195"/>
      <c r="K170" s="195"/>
      <c r="L170" s="195"/>
      <c r="M170" s="259"/>
    </row>
    <row r="171" spans="1:13" s="125" customFormat="1" ht="18" customHeight="1" x14ac:dyDescent="0.2">
      <c r="A171" s="172" t="s">
        <v>394</v>
      </c>
      <c r="B171" s="246" t="s">
        <v>395</v>
      </c>
      <c r="C171" s="129" t="s">
        <v>2</v>
      </c>
      <c r="D171" s="130">
        <f>SUM(D172:D175)</f>
        <v>687</v>
      </c>
      <c r="E171" s="130">
        <f>SUM(E172:E175)</f>
        <v>686.39</v>
      </c>
      <c r="F171" s="130">
        <f>SUM(F172:F175)</f>
        <v>686.39</v>
      </c>
      <c r="G171" s="131">
        <f>SUM(F171)/D171*100</f>
        <v>99.911208151382823</v>
      </c>
      <c r="H171" s="202" t="s">
        <v>392</v>
      </c>
      <c r="I171" s="202" t="s">
        <v>392</v>
      </c>
      <c r="J171" s="184" t="s">
        <v>300</v>
      </c>
      <c r="K171" s="184" t="s">
        <v>389</v>
      </c>
      <c r="L171" s="184"/>
      <c r="M171" s="146"/>
    </row>
    <row r="172" spans="1:13" s="125" customFormat="1" ht="18" customHeight="1" x14ac:dyDescent="0.2">
      <c r="A172" s="173"/>
      <c r="B172" s="247"/>
      <c r="C172" s="133" t="s">
        <v>281</v>
      </c>
      <c r="D172" s="131">
        <v>687</v>
      </c>
      <c r="E172" s="135">
        <v>686.39</v>
      </c>
      <c r="F172" s="131">
        <v>686.39</v>
      </c>
      <c r="G172" s="131">
        <f t="shared" si="10"/>
        <v>99.911208151382823</v>
      </c>
      <c r="H172" s="182"/>
      <c r="I172" s="182"/>
      <c r="J172" s="192"/>
      <c r="K172" s="192"/>
      <c r="L172" s="192"/>
      <c r="M172" s="146"/>
    </row>
    <row r="173" spans="1:13" s="125" customFormat="1" ht="18" customHeight="1" x14ac:dyDescent="0.2">
      <c r="A173" s="173"/>
      <c r="B173" s="247"/>
      <c r="C173" s="133" t="s">
        <v>283</v>
      </c>
      <c r="D173" s="131">
        <v>0</v>
      </c>
      <c r="E173" s="131">
        <v>0</v>
      </c>
      <c r="F173" s="131">
        <v>0</v>
      </c>
      <c r="G173" s="131" t="e">
        <f>F173/D173*100</f>
        <v>#DIV/0!</v>
      </c>
      <c r="H173" s="182"/>
      <c r="I173" s="182"/>
      <c r="J173" s="192"/>
      <c r="K173" s="192"/>
      <c r="L173" s="192"/>
      <c r="M173" s="146"/>
    </row>
    <row r="174" spans="1:13" s="125" customFormat="1" ht="18" customHeight="1" x14ac:dyDescent="0.2">
      <c r="A174" s="173"/>
      <c r="B174" s="247"/>
      <c r="C174" s="133" t="s">
        <v>1</v>
      </c>
      <c r="D174" s="131">
        <v>0</v>
      </c>
      <c r="E174" s="131">
        <v>0</v>
      </c>
      <c r="F174" s="131">
        <v>0</v>
      </c>
      <c r="G174" s="131" t="e">
        <f>F174/D174*100</f>
        <v>#DIV/0!</v>
      </c>
      <c r="H174" s="182"/>
      <c r="I174" s="182"/>
      <c r="J174" s="192"/>
      <c r="K174" s="192"/>
      <c r="L174" s="192"/>
      <c r="M174" s="146"/>
    </row>
    <row r="175" spans="1:13" s="125" customFormat="1" ht="18" customHeight="1" x14ac:dyDescent="0.2">
      <c r="A175" s="174"/>
      <c r="B175" s="248"/>
      <c r="C175" s="133" t="s">
        <v>0</v>
      </c>
      <c r="D175" s="131">
        <v>0</v>
      </c>
      <c r="E175" s="131">
        <v>0</v>
      </c>
      <c r="F175" s="131">
        <v>0</v>
      </c>
      <c r="G175" s="131" t="e">
        <f>F175/D175*100</f>
        <v>#DIV/0!</v>
      </c>
      <c r="H175" s="183"/>
      <c r="I175" s="183"/>
      <c r="J175" s="195"/>
      <c r="K175" s="195"/>
      <c r="L175" s="195"/>
      <c r="M175" s="147"/>
    </row>
    <row r="176" spans="1:13" s="125" customFormat="1" ht="24.75" customHeight="1" x14ac:dyDescent="0.2">
      <c r="A176" s="245" t="s">
        <v>396</v>
      </c>
      <c r="B176" s="247" t="s">
        <v>397</v>
      </c>
      <c r="C176" s="148" t="s">
        <v>2</v>
      </c>
      <c r="D176" s="149">
        <f>SUM(D177:D180)</f>
        <v>29705.9</v>
      </c>
      <c r="E176" s="149">
        <f>SUM(E177:E180)</f>
        <v>23550</v>
      </c>
      <c r="F176" s="149">
        <f>SUM(F177:F180)</f>
        <v>1801.2</v>
      </c>
      <c r="G176" s="150">
        <f t="shared" si="10"/>
        <v>6.063441942509737</v>
      </c>
      <c r="H176" s="203"/>
      <c r="I176" s="151" t="s">
        <v>279</v>
      </c>
      <c r="J176" s="152">
        <v>3</v>
      </c>
      <c r="K176" s="195" t="s">
        <v>398</v>
      </c>
      <c r="L176" s="255"/>
      <c r="M176" s="255"/>
    </row>
    <row r="177" spans="1:13" s="125" customFormat="1" ht="12.75" x14ac:dyDescent="0.2">
      <c r="A177" s="245"/>
      <c r="B177" s="247"/>
      <c r="C177" s="133" t="s">
        <v>281</v>
      </c>
      <c r="D177" s="131">
        <f t="shared" ref="D177:F180" si="13">D182+D187+D192</f>
        <v>23550</v>
      </c>
      <c r="E177" s="131">
        <f t="shared" si="13"/>
        <v>23550</v>
      </c>
      <c r="F177" s="131">
        <f t="shared" si="13"/>
        <v>1403.5</v>
      </c>
      <c r="G177" s="131">
        <f t="shared" si="10"/>
        <v>5.9596602972399149</v>
      </c>
      <c r="H177" s="182"/>
      <c r="I177" s="132" t="s">
        <v>282</v>
      </c>
      <c r="J177" s="128">
        <v>1</v>
      </c>
      <c r="K177" s="169"/>
      <c r="L177" s="255"/>
      <c r="M177" s="255"/>
    </row>
    <row r="178" spans="1:13" s="125" customFormat="1" ht="12.75" x14ac:dyDescent="0.2">
      <c r="A178" s="245"/>
      <c r="B178" s="247"/>
      <c r="C178" s="133" t="s">
        <v>283</v>
      </c>
      <c r="D178" s="131">
        <f t="shared" si="13"/>
        <v>0</v>
      </c>
      <c r="E178" s="131">
        <f t="shared" si="13"/>
        <v>0</v>
      </c>
      <c r="F178" s="131">
        <f t="shared" si="13"/>
        <v>0</v>
      </c>
      <c r="G178" s="131" t="e">
        <f t="shared" si="10"/>
        <v>#DIV/0!</v>
      </c>
      <c r="H178" s="182"/>
      <c r="I178" s="132" t="s">
        <v>284</v>
      </c>
      <c r="J178" s="128">
        <v>0</v>
      </c>
      <c r="K178" s="169"/>
      <c r="L178" s="255"/>
      <c r="M178" s="255"/>
    </row>
    <row r="179" spans="1:13" s="125" customFormat="1" ht="12.75" x14ac:dyDescent="0.2">
      <c r="A179" s="245"/>
      <c r="B179" s="247"/>
      <c r="C179" s="133" t="s">
        <v>1</v>
      </c>
      <c r="D179" s="131">
        <f t="shared" si="13"/>
        <v>6155.9</v>
      </c>
      <c r="E179" s="131">
        <f t="shared" si="13"/>
        <v>0</v>
      </c>
      <c r="F179" s="131">
        <f t="shared" si="13"/>
        <v>397.7</v>
      </c>
      <c r="G179" s="131">
        <f t="shared" si="10"/>
        <v>6.4604688185318153</v>
      </c>
      <c r="H179" s="182"/>
      <c r="I179" s="132" t="s">
        <v>285</v>
      </c>
      <c r="J179" s="128">
        <v>2</v>
      </c>
      <c r="K179" s="169"/>
      <c r="L179" s="255"/>
      <c r="M179" s="255"/>
    </row>
    <row r="180" spans="1:13" s="125" customFormat="1" ht="17.25" customHeight="1" x14ac:dyDescent="0.2">
      <c r="A180" s="254"/>
      <c r="B180" s="248"/>
      <c r="C180" s="133" t="s">
        <v>0</v>
      </c>
      <c r="D180" s="131">
        <f t="shared" si="13"/>
        <v>0</v>
      </c>
      <c r="E180" s="131">
        <f t="shared" si="13"/>
        <v>0</v>
      </c>
      <c r="F180" s="131">
        <f t="shared" si="13"/>
        <v>0</v>
      </c>
      <c r="G180" s="131" t="e">
        <f t="shared" si="10"/>
        <v>#DIV/0!</v>
      </c>
      <c r="H180" s="183"/>
      <c r="I180" s="132" t="s">
        <v>286</v>
      </c>
      <c r="J180" s="128">
        <f>(J177+(0.5*J178))/J176%</f>
        <v>33.333333333333336</v>
      </c>
      <c r="K180" s="169"/>
      <c r="L180" s="256"/>
      <c r="M180" s="256"/>
    </row>
    <row r="181" spans="1:13" s="125" customFormat="1" ht="20.25" customHeight="1" x14ac:dyDescent="0.2">
      <c r="A181" s="172" t="s">
        <v>399</v>
      </c>
      <c r="B181" s="246" t="s">
        <v>400</v>
      </c>
      <c r="C181" s="129" t="s">
        <v>2</v>
      </c>
      <c r="D181" s="130">
        <f>SUM(D182:D185)</f>
        <v>1850</v>
      </c>
      <c r="E181" s="130">
        <f>SUM(E182:E185)</f>
        <v>0</v>
      </c>
      <c r="F181" s="130">
        <f>SUM(F182:F185)</f>
        <v>0</v>
      </c>
      <c r="G181" s="131">
        <f t="shared" si="10"/>
        <v>0</v>
      </c>
      <c r="H181" s="202" t="s">
        <v>401</v>
      </c>
      <c r="I181" s="202" t="s">
        <v>402</v>
      </c>
      <c r="J181" s="169" t="s">
        <v>371</v>
      </c>
      <c r="K181" s="169" t="s">
        <v>403</v>
      </c>
      <c r="L181" s="169" t="s">
        <v>404</v>
      </c>
      <c r="M181" s="169">
        <v>827</v>
      </c>
    </row>
    <row r="182" spans="1:13" s="125" customFormat="1" ht="12.75" x14ac:dyDescent="0.2">
      <c r="A182" s="173"/>
      <c r="B182" s="247"/>
      <c r="C182" s="133" t="s">
        <v>281</v>
      </c>
      <c r="D182" s="131">
        <v>0</v>
      </c>
      <c r="E182" s="131">
        <v>0</v>
      </c>
      <c r="F182" s="131">
        <v>0</v>
      </c>
      <c r="G182" s="131" t="e">
        <f t="shared" si="10"/>
        <v>#DIV/0!</v>
      </c>
      <c r="H182" s="182"/>
      <c r="I182" s="182"/>
      <c r="J182" s="169"/>
      <c r="K182" s="169"/>
      <c r="L182" s="170"/>
      <c r="M182" s="170"/>
    </row>
    <row r="183" spans="1:13" s="125" customFormat="1" ht="12.75" x14ac:dyDescent="0.2">
      <c r="A183" s="173"/>
      <c r="B183" s="247"/>
      <c r="C183" s="133" t="s">
        <v>283</v>
      </c>
      <c r="D183" s="131">
        <v>0</v>
      </c>
      <c r="E183" s="131">
        <v>0</v>
      </c>
      <c r="F183" s="131">
        <v>0</v>
      </c>
      <c r="G183" s="131" t="e">
        <f t="shared" si="10"/>
        <v>#DIV/0!</v>
      </c>
      <c r="H183" s="182"/>
      <c r="I183" s="182"/>
      <c r="J183" s="169"/>
      <c r="K183" s="169"/>
      <c r="L183" s="170"/>
      <c r="M183" s="170"/>
    </row>
    <row r="184" spans="1:13" s="125" customFormat="1" ht="12.75" x14ac:dyDescent="0.2">
      <c r="A184" s="173"/>
      <c r="B184" s="247"/>
      <c r="C184" s="133" t="s">
        <v>1</v>
      </c>
      <c r="D184" s="131">
        <f>250+1600</f>
        <v>1850</v>
      </c>
      <c r="E184" s="131">
        <v>0</v>
      </c>
      <c r="F184" s="131">
        <v>0</v>
      </c>
      <c r="G184" s="131">
        <f t="shared" si="10"/>
        <v>0</v>
      </c>
      <c r="H184" s="182"/>
      <c r="I184" s="182"/>
      <c r="J184" s="169"/>
      <c r="K184" s="169"/>
      <c r="L184" s="170"/>
      <c r="M184" s="170"/>
    </row>
    <row r="185" spans="1:13" s="125" customFormat="1" ht="12.75" x14ac:dyDescent="0.2">
      <c r="A185" s="174"/>
      <c r="B185" s="248"/>
      <c r="C185" s="133" t="s">
        <v>0</v>
      </c>
      <c r="D185" s="131">
        <v>0</v>
      </c>
      <c r="E185" s="131">
        <v>0</v>
      </c>
      <c r="F185" s="131">
        <v>0</v>
      </c>
      <c r="G185" s="131" t="e">
        <f t="shared" si="10"/>
        <v>#DIV/0!</v>
      </c>
      <c r="H185" s="183"/>
      <c r="I185" s="183"/>
      <c r="J185" s="169"/>
      <c r="K185" s="169"/>
      <c r="L185" s="170"/>
      <c r="M185" s="170"/>
    </row>
    <row r="186" spans="1:13" s="125" customFormat="1" ht="19.5" customHeight="1" x14ac:dyDescent="0.2">
      <c r="A186" s="172" t="s">
        <v>405</v>
      </c>
      <c r="B186" s="246" t="s">
        <v>174</v>
      </c>
      <c r="C186" s="129" t="s">
        <v>2</v>
      </c>
      <c r="D186" s="130">
        <f>SUM(D187:D190)</f>
        <v>27705.9</v>
      </c>
      <c r="E186" s="130">
        <f>SUM(E187:E190)</f>
        <v>23550</v>
      </c>
      <c r="F186" s="130">
        <f>SUM(F187:F190)</f>
        <v>1651.2</v>
      </c>
      <c r="G186" s="131">
        <f t="shared" si="10"/>
        <v>5.9597414269162892</v>
      </c>
      <c r="H186" s="202" t="s">
        <v>406</v>
      </c>
      <c r="I186" s="249" t="s">
        <v>407</v>
      </c>
      <c r="J186" s="250" t="s">
        <v>371</v>
      </c>
      <c r="K186" s="251" t="s">
        <v>408</v>
      </c>
      <c r="L186" s="251" t="s">
        <v>409</v>
      </c>
      <c r="M186" s="169">
        <v>807</v>
      </c>
    </row>
    <row r="187" spans="1:13" s="125" customFormat="1" ht="12.75" x14ac:dyDescent="0.2">
      <c r="A187" s="173"/>
      <c r="B187" s="247"/>
      <c r="C187" s="133" t="s">
        <v>281</v>
      </c>
      <c r="D187" s="131">
        <v>23550</v>
      </c>
      <c r="E187" s="131">
        <v>23550</v>
      </c>
      <c r="F187" s="131">
        <v>1403.5</v>
      </c>
      <c r="G187" s="131">
        <f t="shared" si="10"/>
        <v>5.9596602972399149</v>
      </c>
      <c r="H187" s="182"/>
      <c r="I187" s="249"/>
      <c r="J187" s="250"/>
      <c r="K187" s="252"/>
      <c r="L187" s="252"/>
      <c r="M187" s="170"/>
    </row>
    <row r="188" spans="1:13" s="125" customFormat="1" ht="12.75" x14ac:dyDescent="0.2">
      <c r="A188" s="173"/>
      <c r="B188" s="247"/>
      <c r="C188" s="133" t="s">
        <v>283</v>
      </c>
      <c r="D188" s="131">
        <v>0</v>
      </c>
      <c r="E188" s="131">
        <v>0</v>
      </c>
      <c r="F188" s="131">
        <v>0</v>
      </c>
      <c r="G188" s="131" t="e">
        <f t="shared" si="10"/>
        <v>#DIV/0!</v>
      </c>
      <c r="H188" s="182"/>
      <c r="I188" s="249"/>
      <c r="J188" s="250"/>
      <c r="K188" s="252"/>
      <c r="L188" s="252"/>
      <c r="M188" s="170"/>
    </row>
    <row r="189" spans="1:13" s="125" customFormat="1" ht="12.75" x14ac:dyDescent="0.2">
      <c r="A189" s="173"/>
      <c r="B189" s="247"/>
      <c r="C189" s="133" t="s">
        <v>1</v>
      </c>
      <c r="D189" s="131">
        <v>4155.8999999999996</v>
      </c>
      <c r="E189" s="131">
        <v>0</v>
      </c>
      <c r="F189" s="131">
        <v>247.7</v>
      </c>
      <c r="G189" s="131">
        <f t="shared" si="10"/>
        <v>5.9602011597969158</v>
      </c>
      <c r="H189" s="182"/>
      <c r="I189" s="249"/>
      <c r="J189" s="250"/>
      <c r="K189" s="252"/>
      <c r="L189" s="252"/>
      <c r="M189" s="170"/>
    </row>
    <row r="190" spans="1:13" s="125" customFormat="1" ht="300.75" customHeight="1" x14ac:dyDescent="0.2">
      <c r="A190" s="174"/>
      <c r="B190" s="248"/>
      <c r="C190" s="133" t="s">
        <v>0</v>
      </c>
      <c r="D190" s="131">
        <v>0</v>
      </c>
      <c r="E190" s="131">
        <v>0</v>
      </c>
      <c r="F190" s="131">
        <v>0</v>
      </c>
      <c r="G190" s="131" t="e">
        <f t="shared" si="10"/>
        <v>#DIV/0!</v>
      </c>
      <c r="H190" s="183"/>
      <c r="I190" s="249"/>
      <c r="J190" s="250"/>
      <c r="K190" s="253"/>
      <c r="L190" s="253"/>
      <c r="M190" s="170"/>
    </row>
    <row r="191" spans="1:13" s="125" customFormat="1" ht="18.75" customHeight="1" x14ac:dyDescent="0.2">
      <c r="A191" s="172" t="s">
        <v>410</v>
      </c>
      <c r="B191" s="246" t="s">
        <v>411</v>
      </c>
      <c r="C191" s="129" t="s">
        <v>2</v>
      </c>
      <c r="D191" s="130">
        <f>SUM(D192:D195)</f>
        <v>150</v>
      </c>
      <c r="E191" s="130">
        <f>SUM(E192:E195)</f>
        <v>0</v>
      </c>
      <c r="F191" s="130">
        <f>SUM(F192:F195)</f>
        <v>150</v>
      </c>
      <c r="G191" s="131">
        <f t="shared" si="10"/>
        <v>100</v>
      </c>
      <c r="H191" s="202" t="s">
        <v>412</v>
      </c>
      <c r="I191" s="184" t="s">
        <v>413</v>
      </c>
      <c r="J191" s="184" t="s">
        <v>300</v>
      </c>
      <c r="K191" s="169" t="s">
        <v>414</v>
      </c>
      <c r="L191" s="169"/>
      <c r="M191" s="169">
        <v>807</v>
      </c>
    </row>
    <row r="192" spans="1:13" s="125" customFormat="1" ht="12.75" x14ac:dyDescent="0.2">
      <c r="A192" s="173"/>
      <c r="B192" s="247"/>
      <c r="C192" s="133" t="s">
        <v>281</v>
      </c>
      <c r="D192" s="131">
        <v>0</v>
      </c>
      <c r="E192" s="131">
        <v>0</v>
      </c>
      <c r="F192" s="131">
        <v>0</v>
      </c>
      <c r="G192" s="131" t="e">
        <f t="shared" si="10"/>
        <v>#DIV/0!</v>
      </c>
      <c r="H192" s="182"/>
      <c r="I192" s="192"/>
      <c r="J192" s="192"/>
      <c r="K192" s="169"/>
      <c r="L192" s="170"/>
      <c r="M192" s="170"/>
    </row>
    <row r="193" spans="1:13" s="125" customFormat="1" ht="12.75" x14ac:dyDescent="0.2">
      <c r="A193" s="173"/>
      <c r="B193" s="247"/>
      <c r="C193" s="133" t="s">
        <v>283</v>
      </c>
      <c r="D193" s="131">
        <v>0</v>
      </c>
      <c r="E193" s="131">
        <v>0</v>
      </c>
      <c r="F193" s="131">
        <v>0</v>
      </c>
      <c r="G193" s="131" t="e">
        <f t="shared" si="10"/>
        <v>#DIV/0!</v>
      </c>
      <c r="H193" s="182"/>
      <c r="I193" s="192"/>
      <c r="J193" s="192"/>
      <c r="K193" s="169"/>
      <c r="L193" s="170"/>
      <c r="M193" s="170"/>
    </row>
    <row r="194" spans="1:13" s="125" customFormat="1" ht="12.75" x14ac:dyDescent="0.2">
      <c r="A194" s="173"/>
      <c r="B194" s="247"/>
      <c r="C194" s="133" t="s">
        <v>1</v>
      </c>
      <c r="D194" s="131">
        <v>150</v>
      </c>
      <c r="E194" s="131">
        <v>0</v>
      </c>
      <c r="F194" s="131">
        <v>150</v>
      </c>
      <c r="G194" s="131">
        <f t="shared" ref="G194:G205" si="14">F194/D194*100</f>
        <v>100</v>
      </c>
      <c r="H194" s="182"/>
      <c r="I194" s="192"/>
      <c r="J194" s="192"/>
      <c r="K194" s="169"/>
      <c r="L194" s="170"/>
      <c r="M194" s="170"/>
    </row>
    <row r="195" spans="1:13" s="125" customFormat="1" ht="30.75" customHeight="1" x14ac:dyDescent="0.2">
      <c r="A195" s="174"/>
      <c r="B195" s="248"/>
      <c r="C195" s="133" t="s">
        <v>0</v>
      </c>
      <c r="D195" s="131">
        <v>0</v>
      </c>
      <c r="E195" s="131">
        <v>0</v>
      </c>
      <c r="F195" s="131">
        <v>0</v>
      </c>
      <c r="G195" s="131" t="e">
        <f t="shared" si="14"/>
        <v>#DIV/0!</v>
      </c>
      <c r="H195" s="183"/>
      <c r="I195" s="195"/>
      <c r="J195" s="195"/>
      <c r="K195" s="169"/>
      <c r="L195" s="170"/>
      <c r="M195" s="170"/>
    </row>
    <row r="196" spans="1:13" s="125" customFormat="1" ht="21" customHeight="1" x14ac:dyDescent="0.2">
      <c r="A196" s="172" t="s">
        <v>76</v>
      </c>
      <c r="B196" s="246" t="s">
        <v>415</v>
      </c>
      <c r="C196" s="129" t="s">
        <v>2</v>
      </c>
      <c r="D196" s="130">
        <f>SUM(D197:D200)</f>
        <v>0</v>
      </c>
      <c r="E196" s="130">
        <f>SUM(E197:E200)</f>
        <v>0</v>
      </c>
      <c r="F196" s="130">
        <f>SUM(F197:F200)</f>
        <v>0</v>
      </c>
      <c r="G196" s="131" t="e">
        <f t="shared" si="14"/>
        <v>#DIV/0!</v>
      </c>
      <c r="H196" s="202"/>
      <c r="I196" s="132" t="s">
        <v>279</v>
      </c>
      <c r="J196" s="128">
        <v>1</v>
      </c>
      <c r="K196" s="184" t="s">
        <v>416</v>
      </c>
      <c r="L196" s="169"/>
      <c r="M196" s="169"/>
    </row>
    <row r="197" spans="1:13" s="125" customFormat="1" ht="21" customHeight="1" x14ac:dyDescent="0.2">
      <c r="A197" s="173"/>
      <c r="B197" s="247"/>
      <c r="C197" s="133" t="s">
        <v>281</v>
      </c>
      <c r="D197" s="131">
        <f>D202</f>
        <v>0</v>
      </c>
      <c r="E197" s="131">
        <f>E202</f>
        <v>0</v>
      </c>
      <c r="F197" s="131">
        <f>F202</f>
        <v>0</v>
      </c>
      <c r="G197" s="131" t="e">
        <f t="shared" si="14"/>
        <v>#DIV/0!</v>
      </c>
      <c r="H197" s="182"/>
      <c r="I197" s="132" t="s">
        <v>282</v>
      </c>
      <c r="J197" s="128">
        <v>1</v>
      </c>
      <c r="K197" s="192"/>
      <c r="L197" s="170"/>
      <c r="M197" s="170"/>
    </row>
    <row r="198" spans="1:13" s="125" customFormat="1" ht="21" customHeight="1" x14ac:dyDescent="0.2">
      <c r="A198" s="173"/>
      <c r="B198" s="247"/>
      <c r="C198" s="133" t="s">
        <v>283</v>
      </c>
      <c r="D198" s="131">
        <f t="shared" ref="D198:F200" si="15">D203</f>
        <v>0</v>
      </c>
      <c r="E198" s="131">
        <f t="shared" si="15"/>
        <v>0</v>
      </c>
      <c r="F198" s="131">
        <f t="shared" si="15"/>
        <v>0</v>
      </c>
      <c r="G198" s="131" t="e">
        <f t="shared" si="14"/>
        <v>#DIV/0!</v>
      </c>
      <c r="H198" s="182"/>
      <c r="I198" s="132" t="s">
        <v>284</v>
      </c>
      <c r="J198" s="128">
        <v>0</v>
      </c>
      <c r="K198" s="192"/>
      <c r="L198" s="170"/>
      <c r="M198" s="170"/>
    </row>
    <row r="199" spans="1:13" s="125" customFormat="1" ht="21" customHeight="1" x14ac:dyDescent="0.2">
      <c r="A199" s="173"/>
      <c r="B199" s="247"/>
      <c r="C199" s="133" t="s">
        <v>1</v>
      </c>
      <c r="D199" s="131">
        <f t="shared" si="15"/>
        <v>0</v>
      </c>
      <c r="E199" s="131">
        <f t="shared" si="15"/>
        <v>0</v>
      </c>
      <c r="F199" s="131">
        <f t="shared" si="15"/>
        <v>0</v>
      </c>
      <c r="G199" s="131" t="e">
        <f t="shared" si="14"/>
        <v>#DIV/0!</v>
      </c>
      <c r="H199" s="182"/>
      <c r="I199" s="132" t="s">
        <v>285</v>
      </c>
      <c r="J199" s="128">
        <v>0</v>
      </c>
      <c r="K199" s="192"/>
      <c r="L199" s="170"/>
      <c r="M199" s="170"/>
    </row>
    <row r="200" spans="1:13" s="125" customFormat="1" ht="21" customHeight="1" x14ac:dyDescent="0.2">
      <c r="A200" s="174"/>
      <c r="B200" s="248"/>
      <c r="C200" s="133" t="s">
        <v>0</v>
      </c>
      <c r="D200" s="131">
        <f t="shared" si="15"/>
        <v>0</v>
      </c>
      <c r="E200" s="131">
        <f t="shared" si="15"/>
        <v>0</v>
      </c>
      <c r="F200" s="131">
        <f t="shared" si="15"/>
        <v>0</v>
      </c>
      <c r="G200" s="131" t="e">
        <f t="shared" si="14"/>
        <v>#DIV/0!</v>
      </c>
      <c r="H200" s="183"/>
      <c r="I200" s="132" t="s">
        <v>286</v>
      </c>
      <c r="J200" s="128">
        <f>(J197+(0.5*J198))/J196%</f>
        <v>100</v>
      </c>
      <c r="K200" s="195"/>
      <c r="L200" s="170"/>
      <c r="M200" s="170"/>
    </row>
    <row r="201" spans="1:13" s="125" customFormat="1" ht="21.75" customHeight="1" x14ac:dyDescent="0.2">
      <c r="A201" s="244" t="s">
        <v>417</v>
      </c>
      <c r="B201" s="246" t="s">
        <v>418</v>
      </c>
      <c r="C201" s="129" t="s">
        <v>2</v>
      </c>
      <c r="D201" s="130">
        <f>SUM(D202:D205)</f>
        <v>0</v>
      </c>
      <c r="E201" s="130">
        <f>SUM(E202:E205)</f>
        <v>0</v>
      </c>
      <c r="F201" s="130">
        <f>SUM(F202:F205)</f>
        <v>0</v>
      </c>
      <c r="G201" s="131" t="e">
        <f t="shared" si="14"/>
        <v>#DIV/0!</v>
      </c>
      <c r="H201" s="202" t="s">
        <v>419</v>
      </c>
      <c r="I201" s="184" t="s">
        <v>420</v>
      </c>
      <c r="J201" s="169" t="s">
        <v>300</v>
      </c>
      <c r="K201" s="184" t="s">
        <v>416</v>
      </c>
      <c r="L201" s="169"/>
      <c r="M201" s="169">
        <v>827</v>
      </c>
    </row>
    <row r="202" spans="1:13" s="125" customFormat="1" ht="18" customHeight="1" x14ac:dyDescent="0.2">
      <c r="A202" s="245"/>
      <c r="B202" s="247"/>
      <c r="C202" s="133" t="s">
        <v>281</v>
      </c>
      <c r="D202" s="131">
        <v>0</v>
      </c>
      <c r="E202" s="131">
        <v>0</v>
      </c>
      <c r="F202" s="131">
        <v>0</v>
      </c>
      <c r="G202" s="131" t="e">
        <f t="shared" si="14"/>
        <v>#DIV/0!</v>
      </c>
      <c r="H202" s="182"/>
      <c r="I202" s="192"/>
      <c r="J202" s="169"/>
      <c r="K202" s="192"/>
      <c r="L202" s="170"/>
      <c r="M202" s="170"/>
    </row>
    <row r="203" spans="1:13" s="125" customFormat="1" ht="18" customHeight="1" x14ac:dyDescent="0.2">
      <c r="A203" s="245"/>
      <c r="B203" s="247"/>
      <c r="C203" s="133" t="s">
        <v>283</v>
      </c>
      <c r="D203" s="131">
        <v>0</v>
      </c>
      <c r="E203" s="131">
        <v>0</v>
      </c>
      <c r="F203" s="131">
        <v>0</v>
      </c>
      <c r="G203" s="131" t="e">
        <f t="shared" si="14"/>
        <v>#DIV/0!</v>
      </c>
      <c r="H203" s="182"/>
      <c r="I203" s="192"/>
      <c r="J203" s="169"/>
      <c r="K203" s="192"/>
      <c r="L203" s="170"/>
      <c r="M203" s="170"/>
    </row>
    <row r="204" spans="1:13" s="125" customFormat="1" ht="18" customHeight="1" x14ac:dyDescent="0.2">
      <c r="A204" s="245"/>
      <c r="B204" s="247"/>
      <c r="C204" s="133" t="s">
        <v>1</v>
      </c>
      <c r="D204" s="131">
        <v>0</v>
      </c>
      <c r="E204" s="131">
        <v>0</v>
      </c>
      <c r="F204" s="131">
        <v>0</v>
      </c>
      <c r="G204" s="131" t="e">
        <f t="shared" si="14"/>
        <v>#DIV/0!</v>
      </c>
      <c r="H204" s="182"/>
      <c r="I204" s="192"/>
      <c r="J204" s="169"/>
      <c r="K204" s="192"/>
      <c r="L204" s="170"/>
      <c r="M204" s="170"/>
    </row>
    <row r="205" spans="1:13" s="125" customFormat="1" ht="18" customHeight="1" x14ac:dyDescent="0.2">
      <c r="A205" s="245"/>
      <c r="B205" s="248"/>
      <c r="C205" s="133" t="s">
        <v>0</v>
      </c>
      <c r="D205" s="131">
        <v>0</v>
      </c>
      <c r="E205" s="131">
        <v>0</v>
      </c>
      <c r="F205" s="131">
        <v>0</v>
      </c>
      <c r="G205" s="131" t="e">
        <f t="shared" si="14"/>
        <v>#DIV/0!</v>
      </c>
      <c r="H205" s="183"/>
      <c r="I205" s="195"/>
      <c r="J205" s="169"/>
      <c r="K205" s="195"/>
      <c r="L205" s="170"/>
      <c r="M205" s="170"/>
    </row>
    <row r="206" spans="1:13" s="125" customFormat="1" ht="24.75" customHeight="1" x14ac:dyDescent="0.2">
      <c r="A206" s="242" t="s">
        <v>421</v>
      </c>
      <c r="B206" s="243" t="s">
        <v>198</v>
      </c>
      <c r="C206" s="129" t="s">
        <v>2</v>
      </c>
      <c r="D206" s="130">
        <v>158347.32</v>
      </c>
      <c r="E206" s="130">
        <v>144618.81699999998</v>
      </c>
      <c r="F206" s="130">
        <v>143595.62</v>
      </c>
      <c r="G206" s="133">
        <v>90.683959791678177</v>
      </c>
      <c r="H206" s="184"/>
      <c r="I206" s="153" t="s">
        <v>279</v>
      </c>
      <c r="J206" s="153">
        <v>17</v>
      </c>
      <c r="K206" s="187" t="s">
        <v>289</v>
      </c>
      <c r="L206" s="169"/>
      <c r="M206" s="169">
        <v>826</v>
      </c>
    </row>
    <row r="207" spans="1:13" s="125" customFormat="1" ht="22.5" customHeight="1" x14ac:dyDescent="0.2">
      <c r="A207" s="240"/>
      <c r="B207" s="240"/>
      <c r="C207" s="133" t="s">
        <v>281</v>
      </c>
      <c r="D207" s="154">
        <v>158347.32</v>
      </c>
      <c r="E207" s="154">
        <v>144618.81699999998</v>
      </c>
      <c r="F207" s="154">
        <v>143595.62</v>
      </c>
      <c r="G207" s="133">
        <v>90.683959791678177</v>
      </c>
      <c r="H207" s="240"/>
      <c r="I207" s="153" t="s">
        <v>282</v>
      </c>
      <c r="J207" s="153">
        <v>13</v>
      </c>
      <c r="K207" s="188"/>
      <c r="L207" s="170"/>
      <c r="M207" s="170"/>
    </row>
    <row r="208" spans="1:13" s="125" customFormat="1" ht="15" customHeight="1" x14ac:dyDescent="0.2">
      <c r="A208" s="240"/>
      <c r="B208" s="240"/>
      <c r="C208" s="133" t="s">
        <v>283</v>
      </c>
      <c r="D208" s="154">
        <v>0</v>
      </c>
      <c r="E208" s="154">
        <v>0</v>
      </c>
      <c r="F208" s="154">
        <v>0</v>
      </c>
      <c r="G208" s="133">
        <v>0</v>
      </c>
      <c r="H208" s="240"/>
      <c r="I208" s="153" t="s">
        <v>284</v>
      </c>
      <c r="J208" s="153">
        <v>4</v>
      </c>
      <c r="K208" s="188"/>
      <c r="L208" s="170"/>
      <c r="M208" s="170"/>
    </row>
    <row r="209" spans="1:13" s="125" customFormat="1" ht="15" customHeight="1" x14ac:dyDescent="0.2">
      <c r="A209" s="240"/>
      <c r="B209" s="240"/>
      <c r="C209" s="133" t="s">
        <v>1</v>
      </c>
      <c r="D209" s="154">
        <v>0</v>
      </c>
      <c r="E209" s="154">
        <v>0</v>
      </c>
      <c r="F209" s="154">
        <v>0</v>
      </c>
      <c r="G209" s="133">
        <v>0</v>
      </c>
      <c r="H209" s="240"/>
      <c r="I209" s="153" t="s">
        <v>285</v>
      </c>
      <c r="J209" s="153"/>
      <c r="K209" s="188"/>
      <c r="L209" s="170"/>
      <c r="M209" s="170"/>
    </row>
    <row r="210" spans="1:13" s="125" customFormat="1" ht="17.25" customHeight="1" x14ac:dyDescent="0.2">
      <c r="A210" s="241"/>
      <c r="B210" s="241"/>
      <c r="C210" s="133" t="s">
        <v>0</v>
      </c>
      <c r="D210" s="154">
        <v>0</v>
      </c>
      <c r="E210" s="154">
        <v>0</v>
      </c>
      <c r="F210" s="154">
        <v>0</v>
      </c>
      <c r="G210" s="133">
        <v>0</v>
      </c>
      <c r="H210" s="241"/>
      <c r="I210" s="153" t="s">
        <v>286</v>
      </c>
      <c r="J210" s="155">
        <v>0.88235294117647056</v>
      </c>
      <c r="K210" s="189"/>
      <c r="L210" s="170"/>
      <c r="M210" s="170"/>
    </row>
    <row r="211" spans="1:13" s="125" customFormat="1" ht="30" customHeight="1" x14ac:dyDescent="0.2">
      <c r="A211" s="198" t="s">
        <v>77</v>
      </c>
      <c r="B211" s="175" t="s">
        <v>422</v>
      </c>
      <c r="C211" s="129" t="s">
        <v>2</v>
      </c>
      <c r="D211" s="130">
        <v>0</v>
      </c>
      <c r="E211" s="130">
        <v>0</v>
      </c>
      <c r="F211" s="130">
        <v>0</v>
      </c>
      <c r="G211" s="133">
        <v>0</v>
      </c>
      <c r="H211" s="187"/>
      <c r="I211" s="153" t="s">
        <v>279</v>
      </c>
      <c r="J211" s="153">
        <v>6</v>
      </c>
      <c r="K211" s="187" t="s">
        <v>289</v>
      </c>
      <c r="L211" s="169"/>
      <c r="M211" s="184">
        <v>826</v>
      </c>
    </row>
    <row r="212" spans="1:13" s="125" customFormat="1" ht="15" customHeight="1" x14ac:dyDescent="0.2">
      <c r="A212" s="199"/>
      <c r="B212" s="176"/>
      <c r="C212" s="133" t="s">
        <v>281</v>
      </c>
      <c r="D212" s="154">
        <v>0</v>
      </c>
      <c r="E212" s="154">
        <v>0</v>
      </c>
      <c r="F212" s="154">
        <v>0</v>
      </c>
      <c r="G212" s="133">
        <v>0</v>
      </c>
      <c r="H212" s="240"/>
      <c r="I212" s="153" t="s">
        <v>282</v>
      </c>
      <c r="J212" s="153">
        <v>6</v>
      </c>
      <c r="K212" s="188"/>
      <c r="L212" s="170"/>
      <c r="M212" s="192"/>
    </row>
    <row r="213" spans="1:13" s="125" customFormat="1" ht="15" customHeight="1" x14ac:dyDescent="0.2">
      <c r="A213" s="199"/>
      <c r="B213" s="176"/>
      <c r="C213" s="133" t="s">
        <v>283</v>
      </c>
      <c r="D213" s="154">
        <v>0</v>
      </c>
      <c r="E213" s="154">
        <v>0</v>
      </c>
      <c r="F213" s="154">
        <v>0</v>
      </c>
      <c r="G213" s="133">
        <v>0</v>
      </c>
      <c r="H213" s="240"/>
      <c r="I213" s="153" t="s">
        <v>284</v>
      </c>
      <c r="J213" s="153">
        <v>0</v>
      </c>
      <c r="K213" s="188"/>
      <c r="L213" s="170"/>
      <c r="M213" s="192"/>
    </row>
    <row r="214" spans="1:13" s="125" customFormat="1" ht="21" customHeight="1" x14ac:dyDescent="0.2">
      <c r="A214" s="199"/>
      <c r="B214" s="176"/>
      <c r="C214" s="133" t="s">
        <v>1</v>
      </c>
      <c r="D214" s="154">
        <v>0</v>
      </c>
      <c r="E214" s="154">
        <v>0</v>
      </c>
      <c r="F214" s="154">
        <v>0</v>
      </c>
      <c r="G214" s="133">
        <v>0</v>
      </c>
      <c r="H214" s="240"/>
      <c r="I214" s="153" t="s">
        <v>285</v>
      </c>
      <c r="J214" s="153">
        <v>0</v>
      </c>
      <c r="K214" s="188"/>
      <c r="L214" s="170"/>
      <c r="M214" s="192"/>
    </row>
    <row r="215" spans="1:13" s="125" customFormat="1" ht="15" customHeight="1" x14ac:dyDescent="0.2">
      <c r="A215" s="200"/>
      <c r="B215" s="177"/>
      <c r="C215" s="133" t="s">
        <v>0</v>
      </c>
      <c r="D215" s="154">
        <v>0</v>
      </c>
      <c r="E215" s="154">
        <v>0</v>
      </c>
      <c r="F215" s="154">
        <v>0</v>
      </c>
      <c r="G215" s="133">
        <v>0</v>
      </c>
      <c r="H215" s="241"/>
      <c r="I215" s="153" t="s">
        <v>286</v>
      </c>
      <c r="J215" s="155">
        <v>1</v>
      </c>
      <c r="K215" s="189"/>
      <c r="L215" s="170"/>
      <c r="M215" s="195"/>
    </row>
    <row r="216" spans="1:13" s="125" customFormat="1" ht="25.5" customHeight="1" x14ac:dyDescent="0.2">
      <c r="A216" s="198" t="s">
        <v>423</v>
      </c>
      <c r="B216" s="175" t="s">
        <v>424</v>
      </c>
      <c r="C216" s="129" t="s">
        <v>2</v>
      </c>
      <c r="D216" s="130">
        <v>0</v>
      </c>
      <c r="E216" s="130">
        <v>0</v>
      </c>
      <c r="F216" s="130">
        <v>0</v>
      </c>
      <c r="G216" s="130">
        <v>0</v>
      </c>
      <c r="H216" s="181" t="s">
        <v>425</v>
      </c>
      <c r="I216" s="184" t="s">
        <v>426</v>
      </c>
      <c r="J216" s="169" t="s">
        <v>300</v>
      </c>
      <c r="K216" s="187" t="s">
        <v>289</v>
      </c>
      <c r="L216" s="169"/>
      <c r="M216" s="169">
        <v>826</v>
      </c>
    </row>
    <row r="217" spans="1:13" s="125" customFormat="1" ht="15" customHeight="1" x14ac:dyDescent="0.2">
      <c r="A217" s="199"/>
      <c r="B217" s="176"/>
      <c r="C217" s="133" t="s">
        <v>281</v>
      </c>
      <c r="D217" s="154">
        <v>0</v>
      </c>
      <c r="E217" s="154">
        <v>0</v>
      </c>
      <c r="F217" s="154">
        <v>0</v>
      </c>
      <c r="G217" s="154">
        <v>0</v>
      </c>
      <c r="H217" s="182"/>
      <c r="I217" s="192"/>
      <c r="J217" s="169"/>
      <c r="K217" s="188"/>
      <c r="L217" s="170"/>
      <c r="M217" s="170"/>
    </row>
    <row r="218" spans="1:13" s="125" customFormat="1" ht="15" customHeight="1" x14ac:dyDescent="0.2">
      <c r="A218" s="199"/>
      <c r="B218" s="176"/>
      <c r="C218" s="133" t="s">
        <v>283</v>
      </c>
      <c r="D218" s="154">
        <v>0</v>
      </c>
      <c r="E218" s="154">
        <v>0</v>
      </c>
      <c r="F218" s="154">
        <v>0</v>
      </c>
      <c r="G218" s="154">
        <v>0</v>
      </c>
      <c r="H218" s="182"/>
      <c r="I218" s="192"/>
      <c r="J218" s="169"/>
      <c r="K218" s="188"/>
      <c r="L218" s="170"/>
      <c r="M218" s="170"/>
    </row>
    <row r="219" spans="1:13" s="125" customFormat="1" ht="15" customHeight="1" x14ac:dyDescent="0.2">
      <c r="A219" s="199"/>
      <c r="B219" s="176"/>
      <c r="C219" s="133" t="s">
        <v>1</v>
      </c>
      <c r="D219" s="154">
        <v>0</v>
      </c>
      <c r="E219" s="154">
        <v>0</v>
      </c>
      <c r="F219" s="154">
        <v>0</v>
      </c>
      <c r="G219" s="154">
        <v>0</v>
      </c>
      <c r="H219" s="182"/>
      <c r="I219" s="192"/>
      <c r="J219" s="169"/>
      <c r="K219" s="188"/>
      <c r="L219" s="170"/>
      <c r="M219" s="170"/>
    </row>
    <row r="220" spans="1:13" s="125" customFormat="1" ht="30.75" customHeight="1" x14ac:dyDescent="0.2">
      <c r="A220" s="200"/>
      <c r="B220" s="177"/>
      <c r="C220" s="133" t="s">
        <v>0</v>
      </c>
      <c r="D220" s="154">
        <v>0</v>
      </c>
      <c r="E220" s="154">
        <v>0</v>
      </c>
      <c r="F220" s="154">
        <v>0</v>
      </c>
      <c r="G220" s="154">
        <v>0</v>
      </c>
      <c r="H220" s="183"/>
      <c r="I220" s="195"/>
      <c r="J220" s="169"/>
      <c r="K220" s="189"/>
      <c r="L220" s="170"/>
      <c r="M220" s="170"/>
    </row>
    <row r="221" spans="1:13" s="125" customFormat="1" ht="20.25" customHeight="1" x14ac:dyDescent="0.2">
      <c r="A221" s="198" t="s">
        <v>427</v>
      </c>
      <c r="B221" s="175" t="s">
        <v>428</v>
      </c>
      <c r="C221" s="129" t="s">
        <v>2</v>
      </c>
      <c r="D221" s="130">
        <v>0</v>
      </c>
      <c r="E221" s="130">
        <v>0</v>
      </c>
      <c r="F221" s="130">
        <v>0</v>
      </c>
      <c r="G221" s="130">
        <v>0</v>
      </c>
      <c r="H221" s="202" t="s">
        <v>429</v>
      </c>
      <c r="I221" s="184" t="s">
        <v>430</v>
      </c>
      <c r="J221" s="169" t="s">
        <v>300</v>
      </c>
      <c r="K221" s="187" t="s">
        <v>289</v>
      </c>
      <c r="L221" s="239"/>
      <c r="M221" s="169">
        <v>826</v>
      </c>
    </row>
    <row r="222" spans="1:13" s="125" customFormat="1" ht="15" customHeight="1" x14ac:dyDescent="0.2">
      <c r="A222" s="199"/>
      <c r="B222" s="176"/>
      <c r="C222" s="133" t="s">
        <v>281</v>
      </c>
      <c r="D222" s="154">
        <v>0</v>
      </c>
      <c r="E222" s="154">
        <v>0</v>
      </c>
      <c r="F222" s="154">
        <v>0</v>
      </c>
      <c r="G222" s="154">
        <v>0</v>
      </c>
      <c r="H222" s="182"/>
      <c r="I222" s="192"/>
      <c r="J222" s="169"/>
      <c r="K222" s="188"/>
      <c r="L222" s="170"/>
      <c r="M222" s="170"/>
    </row>
    <row r="223" spans="1:13" s="125" customFormat="1" ht="15" customHeight="1" x14ac:dyDescent="0.2">
      <c r="A223" s="199"/>
      <c r="B223" s="176"/>
      <c r="C223" s="133" t="s">
        <v>283</v>
      </c>
      <c r="D223" s="154">
        <v>0</v>
      </c>
      <c r="E223" s="154">
        <v>0</v>
      </c>
      <c r="F223" s="154">
        <v>0</v>
      </c>
      <c r="G223" s="154">
        <v>0</v>
      </c>
      <c r="H223" s="182"/>
      <c r="I223" s="192"/>
      <c r="J223" s="169"/>
      <c r="K223" s="188"/>
      <c r="L223" s="170"/>
      <c r="M223" s="170"/>
    </row>
    <row r="224" spans="1:13" s="125" customFormat="1" ht="19.5" customHeight="1" x14ac:dyDescent="0.2">
      <c r="A224" s="199"/>
      <c r="B224" s="176"/>
      <c r="C224" s="133" t="s">
        <v>1</v>
      </c>
      <c r="D224" s="154">
        <v>0</v>
      </c>
      <c r="E224" s="154">
        <v>0</v>
      </c>
      <c r="F224" s="154">
        <v>0</v>
      </c>
      <c r="G224" s="154">
        <v>0</v>
      </c>
      <c r="H224" s="182"/>
      <c r="I224" s="192"/>
      <c r="J224" s="169"/>
      <c r="K224" s="188"/>
      <c r="L224" s="170"/>
      <c r="M224" s="170"/>
    </row>
    <row r="225" spans="1:13" s="125" customFormat="1" ht="19.5" customHeight="1" x14ac:dyDescent="0.2">
      <c r="A225" s="200"/>
      <c r="B225" s="177"/>
      <c r="C225" s="133" t="s">
        <v>0</v>
      </c>
      <c r="D225" s="154">
        <v>0</v>
      </c>
      <c r="E225" s="154">
        <v>0</v>
      </c>
      <c r="F225" s="154">
        <v>0</v>
      </c>
      <c r="G225" s="154">
        <v>0</v>
      </c>
      <c r="H225" s="183"/>
      <c r="I225" s="195"/>
      <c r="J225" s="169"/>
      <c r="K225" s="189"/>
      <c r="L225" s="170"/>
      <c r="M225" s="170"/>
    </row>
    <row r="226" spans="1:13" s="125" customFormat="1" ht="17.25" customHeight="1" x14ac:dyDescent="0.2">
      <c r="A226" s="198" t="s">
        <v>431</v>
      </c>
      <c r="B226" s="175" t="s">
        <v>432</v>
      </c>
      <c r="C226" s="129" t="s">
        <v>2</v>
      </c>
      <c r="D226" s="130">
        <v>0</v>
      </c>
      <c r="E226" s="154">
        <v>0</v>
      </c>
      <c r="F226" s="154">
        <v>0</v>
      </c>
      <c r="G226" s="154">
        <v>0</v>
      </c>
      <c r="H226" s="202" t="s">
        <v>433</v>
      </c>
      <c r="I226" s="184" t="s">
        <v>434</v>
      </c>
      <c r="J226" s="169" t="s">
        <v>300</v>
      </c>
      <c r="K226" s="187" t="s">
        <v>289</v>
      </c>
      <c r="L226" s="169"/>
      <c r="M226" s="169">
        <v>826</v>
      </c>
    </row>
    <row r="227" spans="1:13" s="125" customFormat="1" ht="15" customHeight="1" x14ac:dyDescent="0.2">
      <c r="A227" s="199"/>
      <c r="B227" s="176"/>
      <c r="C227" s="133" t="s">
        <v>281</v>
      </c>
      <c r="D227" s="154">
        <v>0</v>
      </c>
      <c r="E227" s="154">
        <v>0</v>
      </c>
      <c r="F227" s="154">
        <v>0</v>
      </c>
      <c r="G227" s="154">
        <v>0</v>
      </c>
      <c r="H227" s="182"/>
      <c r="I227" s="192"/>
      <c r="J227" s="169"/>
      <c r="K227" s="188"/>
      <c r="L227" s="170"/>
      <c r="M227" s="170"/>
    </row>
    <row r="228" spans="1:13" s="125" customFormat="1" ht="15" customHeight="1" x14ac:dyDescent="0.2">
      <c r="A228" s="199"/>
      <c r="B228" s="176"/>
      <c r="C228" s="133" t="s">
        <v>283</v>
      </c>
      <c r="D228" s="154">
        <v>0</v>
      </c>
      <c r="E228" s="154">
        <v>0</v>
      </c>
      <c r="F228" s="154">
        <v>0</v>
      </c>
      <c r="G228" s="154">
        <v>0</v>
      </c>
      <c r="H228" s="182"/>
      <c r="I228" s="192"/>
      <c r="J228" s="169"/>
      <c r="K228" s="188"/>
      <c r="L228" s="170"/>
      <c r="M228" s="170"/>
    </row>
    <row r="229" spans="1:13" s="125" customFormat="1" ht="20.25" customHeight="1" x14ac:dyDescent="0.2">
      <c r="A229" s="199"/>
      <c r="B229" s="176"/>
      <c r="C229" s="133" t="s">
        <v>1</v>
      </c>
      <c r="D229" s="154">
        <v>0</v>
      </c>
      <c r="E229" s="154">
        <v>0</v>
      </c>
      <c r="F229" s="154">
        <v>0</v>
      </c>
      <c r="G229" s="154">
        <v>0</v>
      </c>
      <c r="H229" s="182"/>
      <c r="I229" s="192"/>
      <c r="J229" s="169"/>
      <c r="K229" s="188"/>
      <c r="L229" s="170"/>
      <c r="M229" s="170"/>
    </row>
    <row r="230" spans="1:13" s="125" customFormat="1" ht="30" customHeight="1" x14ac:dyDescent="0.2">
      <c r="A230" s="200"/>
      <c r="B230" s="177"/>
      <c r="C230" s="133" t="s">
        <v>0</v>
      </c>
      <c r="D230" s="154">
        <v>0</v>
      </c>
      <c r="E230" s="154">
        <v>0</v>
      </c>
      <c r="F230" s="154">
        <v>0</v>
      </c>
      <c r="G230" s="154">
        <v>0</v>
      </c>
      <c r="H230" s="183"/>
      <c r="I230" s="195"/>
      <c r="J230" s="169"/>
      <c r="K230" s="189"/>
      <c r="L230" s="170"/>
      <c r="M230" s="170"/>
    </row>
    <row r="231" spans="1:13" s="125" customFormat="1" ht="16.5" customHeight="1" x14ac:dyDescent="0.2">
      <c r="A231" s="198" t="s">
        <v>435</v>
      </c>
      <c r="B231" s="236" t="s">
        <v>436</v>
      </c>
      <c r="C231" s="129" t="s">
        <v>2</v>
      </c>
      <c r="D231" s="130">
        <v>0</v>
      </c>
      <c r="E231" s="154">
        <v>0</v>
      </c>
      <c r="F231" s="154">
        <v>0</v>
      </c>
      <c r="G231" s="154">
        <v>0</v>
      </c>
      <c r="H231" s="202" t="s">
        <v>437</v>
      </c>
      <c r="I231" s="184" t="s">
        <v>438</v>
      </c>
      <c r="J231" s="184" t="s">
        <v>300</v>
      </c>
      <c r="K231" s="187" t="s">
        <v>289</v>
      </c>
      <c r="L231" s="169"/>
      <c r="M231" s="169">
        <v>826</v>
      </c>
    </row>
    <row r="232" spans="1:13" s="125" customFormat="1" ht="15" customHeight="1" x14ac:dyDescent="0.2">
      <c r="A232" s="199"/>
      <c r="B232" s="237"/>
      <c r="C232" s="133" t="s">
        <v>281</v>
      </c>
      <c r="D232" s="154">
        <v>0</v>
      </c>
      <c r="E232" s="154">
        <v>0</v>
      </c>
      <c r="F232" s="154">
        <v>0</v>
      </c>
      <c r="G232" s="154">
        <v>0</v>
      </c>
      <c r="H232" s="182"/>
      <c r="I232" s="192"/>
      <c r="J232" s="192"/>
      <c r="K232" s="188"/>
      <c r="L232" s="170"/>
      <c r="M232" s="170"/>
    </row>
    <row r="233" spans="1:13" s="125" customFormat="1" ht="15" customHeight="1" x14ac:dyDescent="0.2">
      <c r="A233" s="199"/>
      <c r="B233" s="237"/>
      <c r="C233" s="133" t="s">
        <v>283</v>
      </c>
      <c r="D233" s="154">
        <v>0</v>
      </c>
      <c r="E233" s="154">
        <v>0</v>
      </c>
      <c r="F233" s="154">
        <v>0</v>
      </c>
      <c r="G233" s="154">
        <v>0</v>
      </c>
      <c r="H233" s="182"/>
      <c r="I233" s="192"/>
      <c r="J233" s="192"/>
      <c r="K233" s="188"/>
      <c r="L233" s="170"/>
      <c r="M233" s="170"/>
    </row>
    <row r="234" spans="1:13" s="125" customFormat="1" ht="15" customHeight="1" x14ac:dyDescent="0.2">
      <c r="A234" s="199"/>
      <c r="B234" s="237"/>
      <c r="C234" s="133" t="s">
        <v>1</v>
      </c>
      <c r="D234" s="154">
        <v>0</v>
      </c>
      <c r="E234" s="154">
        <v>0</v>
      </c>
      <c r="F234" s="154">
        <v>0</v>
      </c>
      <c r="G234" s="154">
        <v>0</v>
      </c>
      <c r="H234" s="182"/>
      <c r="I234" s="192"/>
      <c r="J234" s="192"/>
      <c r="K234" s="188"/>
      <c r="L234" s="170"/>
      <c r="M234" s="170"/>
    </row>
    <row r="235" spans="1:13" s="125" customFormat="1" ht="54.75" customHeight="1" x14ac:dyDescent="0.2">
      <c r="A235" s="200"/>
      <c r="B235" s="238"/>
      <c r="C235" s="133" t="s">
        <v>0</v>
      </c>
      <c r="D235" s="154">
        <v>0</v>
      </c>
      <c r="E235" s="154">
        <v>0</v>
      </c>
      <c r="F235" s="154">
        <v>0</v>
      </c>
      <c r="G235" s="154">
        <v>0</v>
      </c>
      <c r="H235" s="183"/>
      <c r="I235" s="195"/>
      <c r="J235" s="195"/>
      <c r="K235" s="189"/>
      <c r="L235" s="170"/>
      <c r="M235" s="170"/>
    </row>
    <row r="236" spans="1:13" s="125" customFormat="1" ht="28.5" customHeight="1" x14ac:dyDescent="0.2">
      <c r="A236" s="198" t="s">
        <v>439</v>
      </c>
      <c r="B236" s="236" t="s">
        <v>440</v>
      </c>
      <c r="C236" s="129" t="s">
        <v>2</v>
      </c>
      <c r="D236" s="130">
        <v>0</v>
      </c>
      <c r="E236" s="154">
        <v>0</v>
      </c>
      <c r="F236" s="154">
        <v>0</v>
      </c>
      <c r="G236" s="154">
        <v>0</v>
      </c>
      <c r="H236" s="202" t="s">
        <v>441</v>
      </c>
      <c r="I236" s="184" t="s">
        <v>442</v>
      </c>
      <c r="J236" s="169" t="s">
        <v>300</v>
      </c>
      <c r="K236" s="187" t="s">
        <v>289</v>
      </c>
      <c r="L236" s="169"/>
      <c r="M236" s="169">
        <v>826</v>
      </c>
    </row>
    <row r="237" spans="1:13" s="125" customFormat="1" ht="22.5" customHeight="1" x14ac:dyDescent="0.2">
      <c r="A237" s="199"/>
      <c r="B237" s="237"/>
      <c r="C237" s="133" t="s">
        <v>281</v>
      </c>
      <c r="D237" s="154">
        <v>0</v>
      </c>
      <c r="E237" s="154">
        <v>0</v>
      </c>
      <c r="F237" s="154">
        <v>0</v>
      </c>
      <c r="G237" s="154">
        <v>0</v>
      </c>
      <c r="H237" s="182"/>
      <c r="I237" s="192"/>
      <c r="J237" s="169"/>
      <c r="K237" s="188"/>
      <c r="L237" s="170"/>
      <c r="M237" s="170"/>
    </row>
    <row r="238" spans="1:13" s="125" customFormat="1" ht="15" customHeight="1" x14ac:dyDescent="0.2">
      <c r="A238" s="199"/>
      <c r="B238" s="237"/>
      <c r="C238" s="133" t="s">
        <v>283</v>
      </c>
      <c r="D238" s="154">
        <v>0</v>
      </c>
      <c r="E238" s="154">
        <v>0</v>
      </c>
      <c r="F238" s="154">
        <v>0</v>
      </c>
      <c r="G238" s="154">
        <v>0</v>
      </c>
      <c r="H238" s="182"/>
      <c r="I238" s="192"/>
      <c r="J238" s="169"/>
      <c r="K238" s="188"/>
      <c r="L238" s="170"/>
      <c r="M238" s="170"/>
    </row>
    <row r="239" spans="1:13" s="125" customFormat="1" ht="21.75" customHeight="1" x14ac:dyDescent="0.2">
      <c r="A239" s="199"/>
      <c r="B239" s="237"/>
      <c r="C239" s="133" t="s">
        <v>1</v>
      </c>
      <c r="D239" s="154">
        <v>0</v>
      </c>
      <c r="E239" s="154">
        <v>0</v>
      </c>
      <c r="F239" s="154">
        <v>0</v>
      </c>
      <c r="G239" s="154">
        <v>0</v>
      </c>
      <c r="H239" s="182"/>
      <c r="I239" s="192"/>
      <c r="J239" s="169"/>
      <c r="K239" s="188"/>
      <c r="L239" s="170"/>
      <c r="M239" s="170"/>
    </row>
    <row r="240" spans="1:13" s="125" customFormat="1" ht="54.75" customHeight="1" x14ac:dyDescent="0.2">
      <c r="A240" s="200"/>
      <c r="B240" s="238"/>
      <c r="C240" s="133" t="s">
        <v>0</v>
      </c>
      <c r="D240" s="154">
        <v>0</v>
      </c>
      <c r="E240" s="154">
        <v>0</v>
      </c>
      <c r="F240" s="154">
        <v>0</v>
      </c>
      <c r="G240" s="154">
        <v>0</v>
      </c>
      <c r="H240" s="183"/>
      <c r="I240" s="195"/>
      <c r="J240" s="169"/>
      <c r="K240" s="189"/>
      <c r="L240" s="170"/>
      <c r="M240" s="170"/>
    </row>
    <row r="241" spans="1:13" s="125" customFormat="1" ht="21" customHeight="1" x14ac:dyDescent="0.2">
      <c r="A241" s="198" t="s">
        <v>443</v>
      </c>
      <c r="B241" s="236" t="s">
        <v>444</v>
      </c>
      <c r="C241" s="129" t="s">
        <v>2</v>
      </c>
      <c r="D241" s="154">
        <v>0</v>
      </c>
      <c r="E241" s="154">
        <v>0</v>
      </c>
      <c r="F241" s="154">
        <v>0</v>
      </c>
      <c r="G241" s="154">
        <v>0</v>
      </c>
      <c r="H241" s="202" t="s">
        <v>445</v>
      </c>
      <c r="I241" s="184" t="s">
        <v>446</v>
      </c>
      <c r="J241" s="169" t="s">
        <v>300</v>
      </c>
      <c r="K241" s="187" t="s">
        <v>289</v>
      </c>
      <c r="L241" s="169"/>
      <c r="M241" s="169">
        <v>826</v>
      </c>
    </row>
    <row r="242" spans="1:13" s="125" customFormat="1" ht="15" customHeight="1" x14ac:dyDescent="0.2">
      <c r="A242" s="199"/>
      <c r="B242" s="237"/>
      <c r="C242" s="133" t="s">
        <v>281</v>
      </c>
      <c r="D242" s="154">
        <v>0</v>
      </c>
      <c r="E242" s="154">
        <v>0</v>
      </c>
      <c r="F242" s="154">
        <v>0</v>
      </c>
      <c r="G242" s="154">
        <v>0</v>
      </c>
      <c r="H242" s="182"/>
      <c r="I242" s="192"/>
      <c r="J242" s="169"/>
      <c r="K242" s="188"/>
      <c r="L242" s="170"/>
      <c r="M242" s="170"/>
    </row>
    <row r="243" spans="1:13" s="125" customFormat="1" ht="15" customHeight="1" x14ac:dyDescent="0.2">
      <c r="A243" s="199"/>
      <c r="B243" s="237"/>
      <c r="C243" s="133" t="s">
        <v>283</v>
      </c>
      <c r="D243" s="154">
        <v>0</v>
      </c>
      <c r="E243" s="154">
        <v>0</v>
      </c>
      <c r="F243" s="154">
        <v>0</v>
      </c>
      <c r="G243" s="154">
        <v>0</v>
      </c>
      <c r="H243" s="182"/>
      <c r="I243" s="192"/>
      <c r="J243" s="169"/>
      <c r="K243" s="188"/>
      <c r="L243" s="170"/>
      <c r="M243" s="170"/>
    </row>
    <row r="244" spans="1:13" s="125" customFormat="1" ht="15" customHeight="1" x14ac:dyDescent="0.2">
      <c r="A244" s="199"/>
      <c r="B244" s="237"/>
      <c r="C244" s="133" t="s">
        <v>1</v>
      </c>
      <c r="D244" s="154">
        <v>0</v>
      </c>
      <c r="E244" s="154">
        <v>0</v>
      </c>
      <c r="F244" s="154">
        <v>0</v>
      </c>
      <c r="G244" s="154">
        <v>0</v>
      </c>
      <c r="H244" s="182"/>
      <c r="I244" s="192"/>
      <c r="J244" s="169"/>
      <c r="K244" s="188"/>
      <c r="L244" s="170"/>
      <c r="M244" s="170"/>
    </row>
    <row r="245" spans="1:13" s="125" customFormat="1" ht="45.75" customHeight="1" x14ac:dyDescent="0.2">
      <c r="A245" s="200"/>
      <c r="B245" s="238"/>
      <c r="C245" s="133" t="s">
        <v>0</v>
      </c>
      <c r="D245" s="154">
        <v>0</v>
      </c>
      <c r="E245" s="154">
        <v>0</v>
      </c>
      <c r="F245" s="154">
        <v>0</v>
      </c>
      <c r="G245" s="154">
        <v>0</v>
      </c>
      <c r="H245" s="183"/>
      <c r="I245" s="195"/>
      <c r="J245" s="169"/>
      <c r="K245" s="189"/>
      <c r="L245" s="170"/>
      <c r="M245" s="170"/>
    </row>
    <row r="246" spans="1:13" s="125" customFormat="1" ht="21.75" customHeight="1" x14ac:dyDescent="0.2">
      <c r="A246" s="198" t="s">
        <v>78</v>
      </c>
      <c r="B246" s="175" t="s">
        <v>447</v>
      </c>
      <c r="C246" s="129" t="s">
        <v>2</v>
      </c>
      <c r="D246" s="130">
        <v>103848.55</v>
      </c>
      <c r="E246" s="130">
        <v>103799.217</v>
      </c>
      <c r="F246" s="130">
        <v>103442.197</v>
      </c>
      <c r="G246" s="130">
        <v>382.99553569978815</v>
      </c>
      <c r="H246" s="228"/>
      <c r="I246" s="153" t="s">
        <v>279</v>
      </c>
      <c r="J246" s="153">
        <v>4</v>
      </c>
      <c r="K246" s="187" t="s">
        <v>448</v>
      </c>
      <c r="L246" s="169"/>
      <c r="M246" s="184">
        <v>826</v>
      </c>
    </row>
    <row r="247" spans="1:13" s="125" customFormat="1" ht="15" customHeight="1" x14ac:dyDescent="0.2">
      <c r="A247" s="199"/>
      <c r="B247" s="176"/>
      <c r="C247" s="133" t="s">
        <v>281</v>
      </c>
      <c r="D247" s="154">
        <v>103848.55</v>
      </c>
      <c r="E247" s="154">
        <v>103799.217</v>
      </c>
      <c r="F247" s="154">
        <v>103442.197</v>
      </c>
      <c r="G247" s="154">
        <v>382.99553569978815</v>
      </c>
      <c r="H247" s="234"/>
      <c r="I247" s="153" t="s">
        <v>282</v>
      </c>
      <c r="J247" s="153">
        <v>3</v>
      </c>
      <c r="K247" s="188"/>
      <c r="L247" s="170"/>
      <c r="M247" s="192"/>
    </row>
    <row r="248" spans="1:13" s="125" customFormat="1" ht="15" customHeight="1" x14ac:dyDescent="0.2">
      <c r="A248" s="199"/>
      <c r="B248" s="176"/>
      <c r="C248" s="133" t="s">
        <v>283</v>
      </c>
      <c r="D248" s="154">
        <v>0</v>
      </c>
      <c r="E248" s="154">
        <v>0</v>
      </c>
      <c r="F248" s="154">
        <v>0</v>
      </c>
      <c r="G248" s="154">
        <v>0</v>
      </c>
      <c r="H248" s="234"/>
      <c r="I248" s="153" t="s">
        <v>284</v>
      </c>
      <c r="J248" s="153">
        <v>1</v>
      </c>
      <c r="K248" s="188"/>
      <c r="L248" s="170"/>
      <c r="M248" s="192"/>
    </row>
    <row r="249" spans="1:13" s="125" customFormat="1" ht="18" customHeight="1" x14ac:dyDescent="0.2">
      <c r="A249" s="199"/>
      <c r="B249" s="176"/>
      <c r="C249" s="133" t="s">
        <v>1</v>
      </c>
      <c r="D249" s="154">
        <v>0</v>
      </c>
      <c r="E249" s="154">
        <v>0</v>
      </c>
      <c r="F249" s="154">
        <v>0</v>
      </c>
      <c r="G249" s="154">
        <v>0</v>
      </c>
      <c r="H249" s="234"/>
      <c r="I249" s="153" t="s">
        <v>285</v>
      </c>
      <c r="J249" s="153">
        <v>0</v>
      </c>
      <c r="K249" s="188"/>
      <c r="L249" s="170"/>
      <c r="M249" s="192"/>
    </row>
    <row r="250" spans="1:13" s="125" customFormat="1" ht="30" customHeight="1" x14ac:dyDescent="0.2">
      <c r="A250" s="200"/>
      <c r="B250" s="177"/>
      <c r="C250" s="133" t="s">
        <v>0</v>
      </c>
      <c r="D250" s="154">
        <v>0</v>
      </c>
      <c r="E250" s="154">
        <v>0</v>
      </c>
      <c r="F250" s="154">
        <v>0</v>
      </c>
      <c r="G250" s="154">
        <v>0</v>
      </c>
      <c r="H250" s="235"/>
      <c r="I250" s="153" t="s">
        <v>286</v>
      </c>
      <c r="J250" s="155">
        <v>0.875</v>
      </c>
      <c r="K250" s="189"/>
      <c r="L250" s="170"/>
      <c r="M250" s="195"/>
    </row>
    <row r="251" spans="1:13" s="125" customFormat="1" ht="27" customHeight="1" x14ac:dyDescent="0.2">
      <c r="A251" s="198" t="s">
        <v>449</v>
      </c>
      <c r="B251" s="175" t="s">
        <v>450</v>
      </c>
      <c r="C251" s="129" t="s">
        <v>2</v>
      </c>
      <c r="D251" s="130">
        <v>396.41</v>
      </c>
      <c r="E251" s="130">
        <v>390.07299999999998</v>
      </c>
      <c r="F251" s="130">
        <v>390.07299999999998</v>
      </c>
      <c r="G251" s="130">
        <v>98.401402588229345</v>
      </c>
      <c r="H251" s="181" t="s">
        <v>451</v>
      </c>
      <c r="I251" s="184" t="s">
        <v>452</v>
      </c>
      <c r="J251" s="169" t="s">
        <v>300</v>
      </c>
      <c r="K251" s="187" t="s">
        <v>448</v>
      </c>
      <c r="L251" s="169"/>
      <c r="M251" s="169">
        <v>826</v>
      </c>
    </row>
    <row r="252" spans="1:13" s="125" customFormat="1" ht="21" customHeight="1" x14ac:dyDescent="0.2">
      <c r="A252" s="199"/>
      <c r="B252" s="176"/>
      <c r="C252" s="133" t="s">
        <v>281</v>
      </c>
      <c r="D252" s="154">
        <v>396.41</v>
      </c>
      <c r="E252" s="154">
        <v>390.07299999999998</v>
      </c>
      <c r="F252" s="154">
        <v>390.07299999999998</v>
      </c>
      <c r="G252" s="131">
        <v>98.401402588229345</v>
      </c>
      <c r="H252" s="182"/>
      <c r="I252" s="192"/>
      <c r="J252" s="169"/>
      <c r="K252" s="188"/>
      <c r="L252" s="170"/>
      <c r="M252" s="170"/>
    </row>
    <row r="253" spans="1:13" s="125" customFormat="1" ht="25.5" customHeight="1" x14ac:dyDescent="0.2">
      <c r="A253" s="199"/>
      <c r="B253" s="176"/>
      <c r="C253" s="133" t="s">
        <v>283</v>
      </c>
      <c r="D253" s="154">
        <v>0</v>
      </c>
      <c r="E253" s="154">
        <v>0</v>
      </c>
      <c r="F253" s="154">
        <v>0</v>
      </c>
      <c r="G253" s="154">
        <v>0</v>
      </c>
      <c r="H253" s="182"/>
      <c r="I253" s="192"/>
      <c r="J253" s="169"/>
      <c r="K253" s="188"/>
      <c r="L253" s="170"/>
      <c r="M253" s="170"/>
    </row>
    <row r="254" spans="1:13" s="125" customFormat="1" ht="20.25" customHeight="1" x14ac:dyDescent="0.2">
      <c r="A254" s="199"/>
      <c r="B254" s="176"/>
      <c r="C254" s="133" t="s">
        <v>1</v>
      </c>
      <c r="D254" s="154">
        <v>0</v>
      </c>
      <c r="E254" s="154">
        <v>0</v>
      </c>
      <c r="F254" s="154">
        <v>0</v>
      </c>
      <c r="G254" s="154">
        <v>0</v>
      </c>
      <c r="H254" s="182"/>
      <c r="I254" s="192"/>
      <c r="J254" s="169"/>
      <c r="K254" s="188"/>
      <c r="L254" s="170"/>
      <c r="M254" s="170"/>
    </row>
    <row r="255" spans="1:13" s="125" customFormat="1" ht="22.5" customHeight="1" x14ac:dyDescent="0.2">
      <c r="A255" s="200"/>
      <c r="B255" s="177"/>
      <c r="C255" s="133" t="s">
        <v>0</v>
      </c>
      <c r="D255" s="154">
        <v>0</v>
      </c>
      <c r="E255" s="154">
        <v>0</v>
      </c>
      <c r="F255" s="154">
        <v>0</v>
      </c>
      <c r="G255" s="154">
        <v>0</v>
      </c>
      <c r="H255" s="183"/>
      <c r="I255" s="195"/>
      <c r="J255" s="169"/>
      <c r="K255" s="189"/>
      <c r="L255" s="170"/>
      <c r="M255" s="170"/>
    </row>
    <row r="256" spans="1:13" s="125" customFormat="1" ht="28.5" customHeight="1" x14ac:dyDescent="0.2">
      <c r="A256" s="226" t="s">
        <v>453</v>
      </c>
      <c r="B256" s="231" t="s">
        <v>454</v>
      </c>
      <c r="C256" s="129" t="s">
        <v>2</v>
      </c>
      <c r="D256" s="130">
        <v>285.58</v>
      </c>
      <c r="E256" s="130">
        <v>242.584</v>
      </c>
      <c r="F256" s="130">
        <v>242.584</v>
      </c>
      <c r="G256" s="130">
        <v>84.944323832201135</v>
      </c>
      <c r="H256" s="228" t="s">
        <v>455</v>
      </c>
      <c r="I256" s="184" t="s">
        <v>456</v>
      </c>
      <c r="J256" s="184" t="s">
        <v>336</v>
      </c>
      <c r="K256" s="187" t="s">
        <v>448</v>
      </c>
      <c r="L256" s="169" t="s">
        <v>457</v>
      </c>
      <c r="M256" s="169">
        <v>826</v>
      </c>
    </row>
    <row r="257" spans="1:13" s="125" customFormat="1" ht="27" customHeight="1" x14ac:dyDescent="0.2">
      <c r="A257" s="229"/>
      <c r="B257" s="232"/>
      <c r="C257" s="133" t="s">
        <v>281</v>
      </c>
      <c r="D257" s="154">
        <v>285.58</v>
      </c>
      <c r="E257" s="154">
        <v>242.584</v>
      </c>
      <c r="F257" s="154">
        <v>242.584</v>
      </c>
      <c r="G257" s="131">
        <v>84.944323832201135</v>
      </c>
      <c r="H257" s="219"/>
      <c r="I257" s="192"/>
      <c r="J257" s="192"/>
      <c r="K257" s="188"/>
      <c r="L257" s="170"/>
      <c r="M257" s="170"/>
    </row>
    <row r="258" spans="1:13" s="125" customFormat="1" ht="15" customHeight="1" x14ac:dyDescent="0.2">
      <c r="A258" s="229"/>
      <c r="B258" s="232"/>
      <c r="C258" s="133" t="s">
        <v>283</v>
      </c>
      <c r="D258" s="154">
        <v>0</v>
      </c>
      <c r="E258" s="154">
        <v>0</v>
      </c>
      <c r="F258" s="154">
        <v>0</v>
      </c>
      <c r="G258" s="154">
        <v>0</v>
      </c>
      <c r="H258" s="219"/>
      <c r="I258" s="192"/>
      <c r="J258" s="192"/>
      <c r="K258" s="188"/>
      <c r="L258" s="170"/>
      <c r="M258" s="170"/>
    </row>
    <row r="259" spans="1:13" s="125" customFormat="1" ht="20.25" customHeight="1" x14ac:dyDescent="0.2">
      <c r="A259" s="229"/>
      <c r="B259" s="232"/>
      <c r="C259" s="133" t="s">
        <v>1</v>
      </c>
      <c r="D259" s="154">
        <v>0</v>
      </c>
      <c r="E259" s="154">
        <v>0</v>
      </c>
      <c r="F259" s="154">
        <v>0</v>
      </c>
      <c r="G259" s="154">
        <v>0</v>
      </c>
      <c r="H259" s="219"/>
      <c r="I259" s="192"/>
      <c r="J259" s="192"/>
      <c r="K259" s="188"/>
      <c r="L259" s="170"/>
      <c r="M259" s="170"/>
    </row>
    <row r="260" spans="1:13" s="125" customFormat="1" ht="34.5" customHeight="1" x14ac:dyDescent="0.2">
      <c r="A260" s="230"/>
      <c r="B260" s="233"/>
      <c r="C260" s="133" t="s">
        <v>0</v>
      </c>
      <c r="D260" s="154">
        <v>0</v>
      </c>
      <c r="E260" s="154">
        <v>0</v>
      </c>
      <c r="F260" s="154">
        <v>0</v>
      </c>
      <c r="G260" s="154">
        <v>0</v>
      </c>
      <c r="H260" s="220"/>
      <c r="I260" s="195"/>
      <c r="J260" s="195"/>
      <c r="K260" s="189"/>
      <c r="L260" s="170"/>
      <c r="M260" s="170"/>
    </row>
    <row r="261" spans="1:13" s="125" customFormat="1" ht="30.75" customHeight="1" x14ac:dyDescent="0.2">
      <c r="A261" s="226" t="s">
        <v>458</v>
      </c>
      <c r="B261" s="190" t="s">
        <v>459</v>
      </c>
      <c r="C261" s="129" t="s">
        <v>2</v>
      </c>
      <c r="D261" s="130">
        <v>1216.4000000000001</v>
      </c>
      <c r="E261" s="130">
        <v>1216.4000000000001</v>
      </c>
      <c r="F261" s="130">
        <v>1216.4000000000001</v>
      </c>
      <c r="G261" s="130">
        <v>100</v>
      </c>
      <c r="H261" s="181" t="s">
        <v>460</v>
      </c>
      <c r="I261" s="184" t="s">
        <v>461</v>
      </c>
      <c r="J261" s="184" t="s">
        <v>300</v>
      </c>
      <c r="K261" s="187" t="s">
        <v>448</v>
      </c>
      <c r="L261" s="169"/>
      <c r="M261" s="169">
        <v>826</v>
      </c>
    </row>
    <row r="262" spans="1:13" s="125" customFormat="1" ht="20.25" customHeight="1" x14ac:dyDescent="0.2">
      <c r="A262" s="229"/>
      <c r="B262" s="191"/>
      <c r="C262" s="133" t="s">
        <v>281</v>
      </c>
      <c r="D262" s="154">
        <v>1216.4000000000001</v>
      </c>
      <c r="E262" s="154">
        <v>1216.4000000000001</v>
      </c>
      <c r="F262" s="154">
        <v>1216.4000000000001</v>
      </c>
      <c r="G262" s="133">
        <v>100</v>
      </c>
      <c r="H262" s="182"/>
      <c r="I262" s="192"/>
      <c r="J262" s="192"/>
      <c r="K262" s="188"/>
      <c r="L262" s="170"/>
      <c r="M262" s="170"/>
    </row>
    <row r="263" spans="1:13" s="125" customFormat="1" ht="16.5" customHeight="1" x14ac:dyDescent="0.2">
      <c r="A263" s="229"/>
      <c r="B263" s="191"/>
      <c r="C263" s="133" t="s">
        <v>283</v>
      </c>
      <c r="D263" s="154">
        <v>0</v>
      </c>
      <c r="E263" s="154">
        <v>0</v>
      </c>
      <c r="F263" s="154">
        <v>0</v>
      </c>
      <c r="G263" s="154">
        <v>0</v>
      </c>
      <c r="H263" s="182"/>
      <c r="I263" s="192"/>
      <c r="J263" s="192"/>
      <c r="K263" s="188"/>
      <c r="L263" s="170"/>
      <c r="M263" s="170"/>
    </row>
    <row r="264" spans="1:13" s="125" customFormat="1" ht="18.75" customHeight="1" x14ac:dyDescent="0.2">
      <c r="A264" s="229"/>
      <c r="B264" s="191"/>
      <c r="C264" s="133" t="s">
        <v>1</v>
      </c>
      <c r="D264" s="154">
        <v>0</v>
      </c>
      <c r="E264" s="154">
        <v>0</v>
      </c>
      <c r="F264" s="154">
        <v>0</v>
      </c>
      <c r="G264" s="154">
        <v>0</v>
      </c>
      <c r="H264" s="182"/>
      <c r="I264" s="192"/>
      <c r="J264" s="192"/>
      <c r="K264" s="188"/>
      <c r="L264" s="170"/>
      <c r="M264" s="170"/>
    </row>
    <row r="265" spans="1:13" s="125" customFormat="1" ht="15" customHeight="1" x14ac:dyDescent="0.2">
      <c r="A265" s="230"/>
      <c r="B265" s="209"/>
      <c r="C265" s="133" t="s">
        <v>0</v>
      </c>
      <c r="D265" s="154">
        <v>0</v>
      </c>
      <c r="E265" s="154">
        <v>0</v>
      </c>
      <c r="F265" s="154">
        <v>0</v>
      </c>
      <c r="G265" s="154">
        <v>0</v>
      </c>
      <c r="H265" s="183"/>
      <c r="I265" s="195"/>
      <c r="J265" s="195"/>
      <c r="K265" s="189"/>
      <c r="L265" s="170"/>
      <c r="M265" s="170"/>
    </row>
    <row r="266" spans="1:13" s="125" customFormat="1" ht="20.25" customHeight="1" x14ac:dyDescent="0.2">
      <c r="A266" s="198" t="s">
        <v>462</v>
      </c>
      <c r="B266" s="190" t="s">
        <v>463</v>
      </c>
      <c r="C266" s="129" t="s">
        <v>2</v>
      </c>
      <c r="D266" s="130">
        <v>101950.16</v>
      </c>
      <c r="E266" s="130">
        <v>101950.16</v>
      </c>
      <c r="F266" s="130">
        <v>101593.14</v>
      </c>
      <c r="G266" s="130">
        <v>99.649809279357669</v>
      </c>
      <c r="H266" s="187" t="s">
        <v>464</v>
      </c>
      <c r="I266" s="228" t="s">
        <v>465</v>
      </c>
      <c r="J266" s="187" t="s">
        <v>300</v>
      </c>
      <c r="K266" s="187" t="s">
        <v>448</v>
      </c>
      <c r="L266" s="169"/>
      <c r="M266" s="169">
        <v>826</v>
      </c>
    </row>
    <row r="267" spans="1:13" s="125" customFormat="1" ht="15" customHeight="1" x14ac:dyDescent="0.2">
      <c r="A267" s="199"/>
      <c r="B267" s="191"/>
      <c r="C267" s="133" t="s">
        <v>281</v>
      </c>
      <c r="D267" s="154">
        <v>101950.16</v>
      </c>
      <c r="E267" s="154">
        <v>101950.16</v>
      </c>
      <c r="F267" s="154">
        <v>101593.14</v>
      </c>
      <c r="G267" s="131">
        <v>99.649809279357669</v>
      </c>
      <c r="H267" s="185"/>
      <c r="I267" s="219"/>
      <c r="J267" s="185"/>
      <c r="K267" s="188"/>
      <c r="L267" s="170"/>
      <c r="M267" s="170"/>
    </row>
    <row r="268" spans="1:13" s="125" customFormat="1" ht="15" customHeight="1" x14ac:dyDescent="0.2">
      <c r="A268" s="199"/>
      <c r="B268" s="191"/>
      <c r="C268" s="133" t="s">
        <v>283</v>
      </c>
      <c r="D268" s="154">
        <v>0</v>
      </c>
      <c r="E268" s="154">
        <v>0</v>
      </c>
      <c r="F268" s="154">
        <v>0</v>
      </c>
      <c r="G268" s="154">
        <v>0</v>
      </c>
      <c r="H268" s="185"/>
      <c r="I268" s="219"/>
      <c r="J268" s="185"/>
      <c r="K268" s="188"/>
      <c r="L268" s="170"/>
      <c r="M268" s="170"/>
    </row>
    <row r="269" spans="1:13" s="125" customFormat="1" ht="15" customHeight="1" x14ac:dyDescent="0.2">
      <c r="A269" s="199"/>
      <c r="B269" s="191"/>
      <c r="C269" s="133" t="s">
        <v>1</v>
      </c>
      <c r="D269" s="154">
        <v>0</v>
      </c>
      <c r="E269" s="154">
        <v>0</v>
      </c>
      <c r="F269" s="154">
        <v>0</v>
      </c>
      <c r="G269" s="154">
        <v>0</v>
      </c>
      <c r="H269" s="185"/>
      <c r="I269" s="219"/>
      <c r="J269" s="185"/>
      <c r="K269" s="188"/>
      <c r="L269" s="170"/>
      <c r="M269" s="170"/>
    </row>
    <row r="270" spans="1:13" s="125" customFormat="1" ht="23.25" customHeight="1" x14ac:dyDescent="0.2">
      <c r="A270" s="200"/>
      <c r="B270" s="209"/>
      <c r="C270" s="133" t="s">
        <v>0</v>
      </c>
      <c r="D270" s="154">
        <v>0</v>
      </c>
      <c r="E270" s="154">
        <v>0</v>
      </c>
      <c r="F270" s="154">
        <v>0</v>
      </c>
      <c r="G270" s="154">
        <v>0</v>
      </c>
      <c r="H270" s="186"/>
      <c r="I270" s="220"/>
      <c r="J270" s="186"/>
      <c r="K270" s="189"/>
      <c r="L270" s="170"/>
      <c r="M270" s="170"/>
    </row>
    <row r="271" spans="1:13" s="125" customFormat="1" ht="56.25" customHeight="1" x14ac:dyDescent="0.2">
      <c r="A271" s="223" t="s">
        <v>79</v>
      </c>
      <c r="B271" s="175" t="s">
        <v>466</v>
      </c>
      <c r="C271" s="129" t="s">
        <v>2</v>
      </c>
      <c r="D271" s="130">
        <v>3264.37</v>
      </c>
      <c r="E271" s="130">
        <v>3156.8919999999998</v>
      </c>
      <c r="F271" s="130">
        <v>2983.3630000000003</v>
      </c>
      <c r="G271" s="130">
        <v>91.391692730909796</v>
      </c>
      <c r="H271" s="181"/>
      <c r="I271" s="156" t="s">
        <v>279</v>
      </c>
      <c r="J271" s="156">
        <v>4</v>
      </c>
      <c r="K271" s="187" t="s">
        <v>448</v>
      </c>
      <c r="L271" s="169"/>
      <c r="M271" s="184">
        <v>826</v>
      </c>
    </row>
    <row r="272" spans="1:13" s="125" customFormat="1" ht="43.5" customHeight="1" x14ac:dyDescent="0.2">
      <c r="A272" s="224"/>
      <c r="B272" s="176"/>
      <c r="C272" s="133" t="s">
        <v>281</v>
      </c>
      <c r="D272" s="154">
        <v>3264.37</v>
      </c>
      <c r="E272" s="154">
        <v>3156.8919999999998</v>
      </c>
      <c r="F272" s="154">
        <v>2983.3630000000003</v>
      </c>
      <c r="G272" s="154">
        <v>91.391692730909796</v>
      </c>
      <c r="H272" s="182"/>
      <c r="I272" s="157" t="s">
        <v>282</v>
      </c>
      <c r="J272" s="158">
        <v>3</v>
      </c>
      <c r="K272" s="188"/>
      <c r="L272" s="170"/>
      <c r="M272" s="192"/>
    </row>
    <row r="273" spans="1:13" s="125" customFormat="1" ht="34.5" customHeight="1" x14ac:dyDescent="0.2">
      <c r="A273" s="224"/>
      <c r="B273" s="176"/>
      <c r="C273" s="133" t="s">
        <v>283</v>
      </c>
      <c r="D273" s="154">
        <v>0</v>
      </c>
      <c r="E273" s="154">
        <v>0</v>
      </c>
      <c r="F273" s="154">
        <v>0</v>
      </c>
      <c r="G273" s="154">
        <v>0</v>
      </c>
      <c r="H273" s="182"/>
      <c r="I273" s="157" t="s">
        <v>284</v>
      </c>
      <c r="J273" s="158">
        <v>1</v>
      </c>
      <c r="K273" s="188"/>
      <c r="L273" s="170"/>
      <c r="M273" s="192"/>
    </row>
    <row r="274" spans="1:13" s="125" customFormat="1" ht="32.25" customHeight="1" x14ac:dyDescent="0.2">
      <c r="A274" s="224"/>
      <c r="B274" s="176"/>
      <c r="C274" s="133" t="s">
        <v>1</v>
      </c>
      <c r="D274" s="154">
        <v>0</v>
      </c>
      <c r="E274" s="154">
        <v>0</v>
      </c>
      <c r="F274" s="154">
        <v>0</v>
      </c>
      <c r="G274" s="154">
        <v>0</v>
      </c>
      <c r="H274" s="182"/>
      <c r="I274" s="157" t="s">
        <v>285</v>
      </c>
      <c r="J274" s="158">
        <v>0</v>
      </c>
      <c r="K274" s="188"/>
      <c r="L274" s="170"/>
      <c r="M274" s="192"/>
    </row>
    <row r="275" spans="1:13" s="125" customFormat="1" ht="143.25" customHeight="1" x14ac:dyDescent="0.2">
      <c r="A275" s="225"/>
      <c r="B275" s="177"/>
      <c r="C275" s="133" t="s">
        <v>0</v>
      </c>
      <c r="D275" s="154">
        <v>0</v>
      </c>
      <c r="E275" s="154">
        <v>0</v>
      </c>
      <c r="F275" s="154">
        <v>0</v>
      </c>
      <c r="G275" s="154">
        <v>0</v>
      </c>
      <c r="H275" s="183"/>
      <c r="I275" s="157" t="s">
        <v>286</v>
      </c>
      <c r="J275" s="155">
        <v>0.875</v>
      </c>
      <c r="K275" s="189"/>
      <c r="L275" s="170"/>
      <c r="M275" s="195"/>
    </row>
    <row r="276" spans="1:13" s="125" customFormat="1" ht="26.25" customHeight="1" x14ac:dyDescent="0.2">
      <c r="A276" s="198" t="s">
        <v>467</v>
      </c>
      <c r="B276" s="190" t="s">
        <v>468</v>
      </c>
      <c r="C276" s="129" t="s">
        <v>2</v>
      </c>
      <c r="D276" s="130">
        <v>1495.04</v>
      </c>
      <c r="E276" s="130">
        <v>1493.26</v>
      </c>
      <c r="F276" s="130">
        <v>1493.26</v>
      </c>
      <c r="G276" s="130">
        <v>99.880939640410958</v>
      </c>
      <c r="H276" s="187" t="s">
        <v>469</v>
      </c>
      <c r="I276" s="208" t="s">
        <v>470</v>
      </c>
      <c r="J276" s="221" t="s">
        <v>300</v>
      </c>
      <c r="K276" s="187" t="s">
        <v>448</v>
      </c>
      <c r="L276" s="218"/>
      <c r="M276" s="169">
        <v>826</v>
      </c>
    </row>
    <row r="277" spans="1:13" s="125" customFormat="1" ht="22.5" customHeight="1" x14ac:dyDescent="0.2">
      <c r="A277" s="199"/>
      <c r="B277" s="191"/>
      <c r="C277" s="133" t="s">
        <v>281</v>
      </c>
      <c r="D277" s="154">
        <v>1495.04</v>
      </c>
      <c r="E277" s="154">
        <v>1493.26</v>
      </c>
      <c r="F277" s="154">
        <v>1493.26</v>
      </c>
      <c r="G277" s="154">
        <v>99.880939640410958</v>
      </c>
      <c r="H277" s="185"/>
      <c r="I277" s="170"/>
      <c r="J277" s="227"/>
      <c r="K277" s="188"/>
      <c r="L277" s="219"/>
      <c r="M277" s="170"/>
    </row>
    <row r="278" spans="1:13" s="125" customFormat="1" ht="21" customHeight="1" x14ac:dyDescent="0.2">
      <c r="A278" s="199"/>
      <c r="B278" s="191"/>
      <c r="C278" s="133" t="s">
        <v>283</v>
      </c>
      <c r="D278" s="154">
        <v>0</v>
      </c>
      <c r="E278" s="154">
        <v>0</v>
      </c>
      <c r="F278" s="154">
        <v>0</v>
      </c>
      <c r="G278" s="154">
        <v>0</v>
      </c>
      <c r="H278" s="185"/>
      <c r="I278" s="170"/>
      <c r="J278" s="227"/>
      <c r="K278" s="188"/>
      <c r="L278" s="219"/>
      <c r="M278" s="170"/>
    </row>
    <row r="279" spans="1:13" s="125" customFormat="1" ht="21.75" customHeight="1" x14ac:dyDescent="0.2">
      <c r="A279" s="199"/>
      <c r="B279" s="191"/>
      <c r="C279" s="133" t="s">
        <v>1</v>
      </c>
      <c r="D279" s="154">
        <v>0</v>
      </c>
      <c r="E279" s="154">
        <v>0</v>
      </c>
      <c r="F279" s="154">
        <v>0</v>
      </c>
      <c r="G279" s="154">
        <v>0</v>
      </c>
      <c r="H279" s="185"/>
      <c r="I279" s="170"/>
      <c r="J279" s="227"/>
      <c r="K279" s="188"/>
      <c r="L279" s="219"/>
      <c r="M279" s="170"/>
    </row>
    <row r="280" spans="1:13" s="125" customFormat="1" ht="21.75" customHeight="1" x14ac:dyDescent="0.2">
      <c r="A280" s="200"/>
      <c r="B280" s="209"/>
      <c r="C280" s="133" t="s">
        <v>0</v>
      </c>
      <c r="D280" s="154">
        <v>0</v>
      </c>
      <c r="E280" s="154">
        <v>0</v>
      </c>
      <c r="F280" s="154">
        <v>0</v>
      </c>
      <c r="G280" s="154">
        <v>0</v>
      </c>
      <c r="H280" s="186"/>
      <c r="I280" s="170"/>
      <c r="J280" s="227"/>
      <c r="K280" s="189"/>
      <c r="L280" s="220"/>
      <c r="M280" s="170"/>
    </row>
    <row r="281" spans="1:13" s="125" customFormat="1" ht="45.75" customHeight="1" x14ac:dyDescent="0.2">
      <c r="A281" s="198" t="s">
        <v>471</v>
      </c>
      <c r="B281" s="190" t="s">
        <v>472</v>
      </c>
      <c r="C281" s="129" t="s">
        <v>2</v>
      </c>
      <c r="D281" s="130">
        <v>1385.92</v>
      </c>
      <c r="E281" s="130">
        <v>1284.759</v>
      </c>
      <c r="F281" s="130">
        <v>1111.23</v>
      </c>
      <c r="G281" s="130">
        <v>80.179952666820597</v>
      </c>
      <c r="H281" s="181" t="s">
        <v>473</v>
      </c>
      <c r="I281" s="228" t="s">
        <v>474</v>
      </c>
      <c r="J281" s="221" t="s">
        <v>336</v>
      </c>
      <c r="K281" s="187" t="s">
        <v>448</v>
      </c>
      <c r="L281" s="218" t="s">
        <v>475</v>
      </c>
      <c r="M281" s="169">
        <v>826</v>
      </c>
    </row>
    <row r="282" spans="1:13" s="125" customFormat="1" ht="36" customHeight="1" x14ac:dyDescent="0.2">
      <c r="A282" s="199"/>
      <c r="B282" s="191"/>
      <c r="C282" s="133" t="s">
        <v>281</v>
      </c>
      <c r="D282" s="154">
        <v>1385.92</v>
      </c>
      <c r="E282" s="154">
        <v>1284.759</v>
      </c>
      <c r="F282" s="154">
        <v>1111.23</v>
      </c>
      <c r="G282" s="154">
        <v>80.179952666820597</v>
      </c>
      <c r="H282" s="182"/>
      <c r="I282" s="219"/>
      <c r="J282" s="227"/>
      <c r="K282" s="188"/>
      <c r="L282" s="219"/>
      <c r="M282" s="170"/>
    </row>
    <row r="283" spans="1:13" s="125" customFormat="1" ht="29.25" customHeight="1" x14ac:dyDescent="0.2">
      <c r="A283" s="199"/>
      <c r="B283" s="191"/>
      <c r="C283" s="133" t="s">
        <v>283</v>
      </c>
      <c r="D283" s="154">
        <v>0</v>
      </c>
      <c r="E283" s="154">
        <v>0</v>
      </c>
      <c r="F283" s="154">
        <v>0</v>
      </c>
      <c r="G283" s="154">
        <v>0</v>
      </c>
      <c r="H283" s="182"/>
      <c r="I283" s="219"/>
      <c r="J283" s="227"/>
      <c r="K283" s="188"/>
      <c r="L283" s="219"/>
      <c r="M283" s="170"/>
    </row>
    <row r="284" spans="1:13" s="125" customFormat="1" ht="15" customHeight="1" x14ac:dyDescent="0.2">
      <c r="A284" s="199"/>
      <c r="B284" s="191"/>
      <c r="C284" s="133" t="s">
        <v>1</v>
      </c>
      <c r="D284" s="154">
        <v>0</v>
      </c>
      <c r="E284" s="154">
        <v>0</v>
      </c>
      <c r="F284" s="154">
        <v>0</v>
      </c>
      <c r="G284" s="154">
        <v>0</v>
      </c>
      <c r="H284" s="182"/>
      <c r="I284" s="219"/>
      <c r="J284" s="227"/>
      <c r="K284" s="188"/>
      <c r="L284" s="219"/>
      <c r="M284" s="170"/>
    </row>
    <row r="285" spans="1:13" s="125" customFormat="1" ht="49.5" customHeight="1" x14ac:dyDescent="0.2">
      <c r="A285" s="200"/>
      <c r="B285" s="209"/>
      <c r="C285" s="133" t="s">
        <v>0</v>
      </c>
      <c r="D285" s="154">
        <v>0</v>
      </c>
      <c r="E285" s="154">
        <v>0</v>
      </c>
      <c r="F285" s="154">
        <v>0</v>
      </c>
      <c r="G285" s="154">
        <v>0</v>
      </c>
      <c r="H285" s="183"/>
      <c r="I285" s="220"/>
      <c r="J285" s="227"/>
      <c r="K285" s="189"/>
      <c r="L285" s="220"/>
      <c r="M285" s="170"/>
    </row>
    <row r="286" spans="1:13" s="125" customFormat="1" ht="49.5" customHeight="1" x14ac:dyDescent="0.2">
      <c r="A286" s="226" t="s">
        <v>476</v>
      </c>
      <c r="B286" s="190" t="s">
        <v>477</v>
      </c>
      <c r="C286" s="129" t="s">
        <v>2</v>
      </c>
      <c r="D286" s="130">
        <v>383.41</v>
      </c>
      <c r="E286" s="130">
        <v>378.87299999999999</v>
      </c>
      <c r="F286" s="130">
        <v>378.87299999999999</v>
      </c>
      <c r="G286" s="130">
        <v>98.816671448319028</v>
      </c>
      <c r="H286" s="181" t="s">
        <v>478</v>
      </c>
      <c r="I286" s="208" t="s">
        <v>479</v>
      </c>
      <c r="J286" s="221" t="s">
        <v>300</v>
      </c>
      <c r="K286" s="187" t="s">
        <v>448</v>
      </c>
      <c r="L286" s="169"/>
      <c r="M286" s="169">
        <v>826</v>
      </c>
    </row>
    <row r="287" spans="1:13" s="125" customFormat="1" ht="23.25" customHeight="1" x14ac:dyDescent="0.2">
      <c r="A287" s="199"/>
      <c r="B287" s="191"/>
      <c r="C287" s="133" t="s">
        <v>281</v>
      </c>
      <c r="D287" s="154">
        <v>383.41</v>
      </c>
      <c r="E287" s="154">
        <v>378.87299999999999</v>
      </c>
      <c r="F287" s="154">
        <v>378.87299999999999</v>
      </c>
      <c r="G287" s="154">
        <v>98.816671448319028</v>
      </c>
      <c r="H287" s="182"/>
      <c r="I287" s="170"/>
      <c r="J287" s="227"/>
      <c r="K287" s="188"/>
      <c r="L287" s="170"/>
      <c r="M287" s="170"/>
    </row>
    <row r="288" spans="1:13" s="125" customFormat="1" ht="21.75" customHeight="1" x14ac:dyDescent="0.2">
      <c r="A288" s="199"/>
      <c r="B288" s="191"/>
      <c r="C288" s="133" t="s">
        <v>283</v>
      </c>
      <c r="D288" s="154">
        <v>0</v>
      </c>
      <c r="E288" s="154">
        <v>0</v>
      </c>
      <c r="F288" s="154">
        <v>0</v>
      </c>
      <c r="G288" s="154">
        <v>0</v>
      </c>
      <c r="H288" s="182"/>
      <c r="I288" s="170"/>
      <c r="J288" s="227"/>
      <c r="K288" s="188"/>
      <c r="L288" s="170"/>
      <c r="M288" s="170"/>
    </row>
    <row r="289" spans="1:13" s="125" customFormat="1" ht="21" customHeight="1" x14ac:dyDescent="0.2">
      <c r="A289" s="199"/>
      <c r="B289" s="191"/>
      <c r="C289" s="133" t="s">
        <v>1</v>
      </c>
      <c r="D289" s="154">
        <v>0</v>
      </c>
      <c r="E289" s="154">
        <v>0</v>
      </c>
      <c r="F289" s="154">
        <v>0</v>
      </c>
      <c r="G289" s="154">
        <v>0</v>
      </c>
      <c r="H289" s="182"/>
      <c r="I289" s="170"/>
      <c r="J289" s="227"/>
      <c r="K289" s="188"/>
      <c r="L289" s="170"/>
      <c r="M289" s="170"/>
    </row>
    <row r="290" spans="1:13" s="125" customFormat="1" ht="42" customHeight="1" x14ac:dyDescent="0.2">
      <c r="A290" s="200"/>
      <c r="B290" s="209"/>
      <c r="C290" s="133" t="s">
        <v>0</v>
      </c>
      <c r="D290" s="154">
        <v>0</v>
      </c>
      <c r="E290" s="154">
        <v>0</v>
      </c>
      <c r="F290" s="154">
        <v>0</v>
      </c>
      <c r="G290" s="154">
        <v>0</v>
      </c>
      <c r="H290" s="183"/>
      <c r="I290" s="170"/>
      <c r="J290" s="227"/>
      <c r="K290" s="189"/>
      <c r="L290" s="170"/>
      <c r="M290" s="170"/>
    </row>
    <row r="291" spans="1:13" s="125" customFormat="1" ht="20.25" customHeight="1" x14ac:dyDescent="0.2">
      <c r="A291" s="198" t="s">
        <v>480</v>
      </c>
      <c r="B291" s="190" t="s">
        <v>481</v>
      </c>
      <c r="C291" s="129" t="s">
        <v>2</v>
      </c>
      <c r="D291" s="130">
        <v>0</v>
      </c>
      <c r="E291" s="154">
        <v>0</v>
      </c>
      <c r="F291" s="154">
        <v>0</v>
      </c>
      <c r="G291" s="154">
        <v>0</v>
      </c>
      <c r="H291" s="181" t="s">
        <v>482</v>
      </c>
      <c r="I291" s="208" t="s">
        <v>483</v>
      </c>
      <c r="J291" s="208" t="s">
        <v>300</v>
      </c>
      <c r="K291" s="187" t="s">
        <v>448</v>
      </c>
      <c r="L291" s="169"/>
      <c r="M291" s="169">
        <v>826</v>
      </c>
    </row>
    <row r="292" spans="1:13" s="125" customFormat="1" ht="15" customHeight="1" x14ac:dyDescent="0.2">
      <c r="A292" s="199"/>
      <c r="B292" s="191"/>
      <c r="C292" s="133" t="s">
        <v>281</v>
      </c>
      <c r="D292" s="154">
        <v>0</v>
      </c>
      <c r="E292" s="154">
        <v>0</v>
      </c>
      <c r="F292" s="154">
        <v>0</v>
      </c>
      <c r="G292" s="154">
        <v>0</v>
      </c>
      <c r="H292" s="182"/>
      <c r="I292" s="170"/>
      <c r="J292" s="170"/>
      <c r="K292" s="188"/>
      <c r="L292" s="170"/>
      <c r="M292" s="170"/>
    </row>
    <row r="293" spans="1:13" s="125" customFormat="1" ht="15" customHeight="1" x14ac:dyDescent="0.2">
      <c r="A293" s="199"/>
      <c r="B293" s="191"/>
      <c r="C293" s="133" t="s">
        <v>283</v>
      </c>
      <c r="D293" s="154">
        <v>0</v>
      </c>
      <c r="E293" s="154">
        <v>0</v>
      </c>
      <c r="F293" s="154">
        <v>0</v>
      </c>
      <c r="G293" s="154">
        <v>0</v>
      </c>
      <c r="H293" s="182"/>
      <c r="I293" s="170"/>
      <c r="J293" s="170"/>
      <c r="K293" s="188"/>
      <c r="L293" s="170"/>
      <c r="M293" s="170"/>
    </row>
    <row r="294" spans="1:13" s="125" customFormat="1" ht="15" customHeight="1" x14ac:dyDescent="0.2">
      <c r="A294" s="199"/>
      <c r="B294" s="191"/>
      <c r="C294" s="133" t="s">
        <v>1</v>
      </c>
      <c r="D294" s="154">
        <v>0</v>
      </c>
      <c r="E294" s="154">
        <v>0</v>
      </c>
      <c r="F294" s="154">
        <v>0</v>
      </c>
      <c r="G294" s="154">
        <v>0</v>
      </c>
      <c r="H294" s="182"/>
      <c r="I294" s="170"/>
      <c r="J294" s="170"/>
      <c r="K294" s="188"/>
      <c r="L294" s="170"/>
      <c r="M294" s="170"/>
    </row>
    <row r="295" spans="1:13" s="125" customFormat="1" ht="15" customHeight="1" x14ac:dyDescent="0.2">
      <c r="A295" s="200"/>
      <c r="B295" s="209"/>
      <c r="C295" s="133" t="s">
        <v>0</v>
      </c>
      <c r="D295" s="154">
        <v>0</v>
      </c>
      <c r="E295" s="154">
        <v>0</v>
      </c>
      <c r="F295" s="154">
        <v>0</v>
      </c>
      <c r="G295" s="154">
        <v>0</v>
      </c>
      <c r="H295" s="183"/>
      <c r="I295" s="170"/>
      <c r="J295" s="170"/>
      <c r="K295" s="189"/>
      <c r="L295" s="170"/>
      <c r="M295" s="170"/>
    </row>
    <row r="296" spans="1:13" s="125" customFormat="1" ht="18" customHeight="1" x14ac:dyDescent="0.2">
      <c r="A296" s="223" t="s">
        <v>80</v>
      </c>
      <c r="B296" s="175" t="s">
        <v>484</v>
      </c>
      <c r="C296" s="129" t="s">
        <v>2</v>
      </c>
      <c r="D296" s="130">
        <v>51234.400000000001</v>
      </c>
      <c r="E296" s="130">
        <v>37662.707999999999</v>
      </c>
      <c r="F296" s="130">
        <v>37170.060000000005</v>
      </c>
      <c r="G296" s="130">
        <v>133.35356449619377</v>
      </c>
      <c r="H296" s="181"/>
      <c r="I296" s="159" t="s">
        <v>279</v>
      </c>
      <c r="J296" s="156">
        <v>3</v>
      </c>
      <c r="K296" s="187" t="s">
        <v>485</v>
      </c>
      <c r="L296" s="169"/>
      <c r="M296" s="169">
        <v>826</v>
      </c>
    </row>
    <row r="297" spans="1:13" s="125" customFormat="1" ht="15" customHeight="1" x14ac:dyDescent="0.2">
      <c r="A297" s="224"/>
      <c r="B297" s="176"/>
      <c r="C297" s="133" t="s">
        <v>281</v>
      </c>
      <c r="D297" s="154">
        <v>51234.400000000001</v>
      </c>
      <c r="E297" s="154">
        <v>37662.707999999999</v>
      </c>
      <c r="F297" s="154">
        <v>37170.060000000005</v>
      </c>
      <c r="G297" s="154">
        <v>133.35356449619377</v>
      </c>
      <c r="H297" s="182"/>
      <c r="I297" s="153" t="s">
        <v>282</v>
      </c>
      <c r="J297" s="157">
        <v>1</v>
      </c>
      <c r="K297" s="188"/>
      <c r="L297" s="170"/>
      <c r="M297" s="170"/>
    </row>
    <row r="298" spans="1:13" s="125" customFormat="1" ht="15" customHeight="1" x14ac:dyDescent="0.2">
      <c r="A298" s="224"/>
      <c r="B298" s="176"/>
      <c r="C298" s="133" t="s">
        <v>283</v>
      </c>
      <c r="D298" s="154">
        <v>0</v>
      </c>
      <c r="E298" s="154">
        <v>0</v>
      </c>
      <c r="F298" s="154">
        <v>0</v>
      </c>
      <c r="G298" s="154">
        <v>0</v>
      </c>
      <c r="H298" s="182"/>
      <c r="I298" s="153" t="s">
        <v>284</v>
      </c>
      <c r="J298" s="157">
        <v>2</v>
      </c>
      <c r="K298" s="188"/>
      <c r="L298" s="170"/>
      <c r="M298" s="170"/>
    </row>
    <row r="299" spans="1:13" s="125" customFormat="1" ht="15" customHeight="1" x14ac:dyDescent="0.2">
      <c r="A299" s="224"/>
      <c r="B299" s="176"/>
      <c r="C299" s="133" t="s">
        <v>1</v>
      </c>
      <c r="D299" s="154">
        <v>0</v>
      </c>
      <c r="E299" s="154">
        <v>0</v>
      </c>
      <c r="F299" s="154">
        <v>0</v>
      </c>
      <c r="G299" s="154">
        <v>0</v>
      </c>
      <c r="H299" s="182"/>
      <c r="I299" s="153" t="s">
        <v>285</v>
      </c>
      <c r="J299" s="157">
        <v>0</v>
      </c>
      <c r="K299" s="188"/>
      <c r="L299" s="170"/>
      <c r="M299" s="170"/>
    </row>
    <row r="300" spans="1:13" s="125" customFormat="1" ht="27" customHeight="1" x14ac:dyDescent="0.2">
      <c r="A300" s="225"/>
      <c r="B300" s="177"/>
      <c r="C300" s="133" t="s">
        <v>0</v>
      </c>
      <c r="D300" s="154">
        <v>0</v>
      </c>
      <c r="E300" s="154">
        <v>0</v>
      </c>
      <c r="F300" s="154">
        <v>0</v>
      </c>
      <c r="G300" s="154">
        <v>0</v>
      </c>
      <c r="H300" s="183"/>
      <c r="I300" s="153" t="s">
        <v>286</v>
      </c>
      <c r="J300" s="155">
        <v>0.66666666666666663</v>
      </c>
      <c r="K300" s="189"/>
      <c r="L300" s="170"/>
      <c r="M300" s="170"/>
    </row>
    <row r="301" spans="1:13" s="125" customFormat="1" ht="25.5" customHeight="1" x14ac:dyDescent="0.2">
      <c r="A301" s="198" t="s">
        <v>486</v>
      </c>
      <c r="B301" s="175" t="s">
        <v>487</v>
      </c>
      <c r="C301" s="129" t="s">
        <v>2</v>
      </c>
      <c r="D301" s="154">
        <v>50615.4</v>
      </c>
      <c r="E301" s="154">
        <v>37287.231</v>
      </c>
      <c r="F301" s="154">
        <v>36794.58</v>
      </c>
      <c r="G301" s="154">
        <v>72.694436870991836</v>
      </c>
      <c r="H301" s="181" t="s">
        <v>488</v>
      </c>
      <c r="I301" s="208" t="s">
        <v>489</v>
      </c>
      <c r="J301" s="221" t="s">
        <v>336</v>
      </c>
      <c r="K301" s="187" t="s">
        <v>485</v>
      </c>
      <c r="L301" s="218" t="s">
        <v>490</v>
      </c>
      <c r="M301" s="169">
        <v>826</v>
      </c>
    </row>
    <row r="302" spans="1:13" s="125" customFormat="1" ht="22.5" customHeight="1" x14ac:dyDescent="0.2">
      <c r="A302" s="199"/>
      <c r="B302" s="176"/>
      <c r="C302" s="133" t="s">
        <v>281</v>
      </c>
      <c r="D302" s="154">
        <v>50615.4</v>
      </c>
      <c r="E302" s="154">
        <v>37287.231</v>
      </c>
      <c r="F302" s="154">
        <v>36794.58</v>
      </c>
      <c r="G302" s="154">
        <v>72.694436870991836</v>
      </c>
      <c r="H302" s="182"/>
      <c r="I302" s="170"/>
      <c r="J302" s="222"/>
      <c r="K302" s="188"/>
      <c r="L302" s="219"/>
      <c r="M302" s="170"/>
    </row>
    <row r="303" spans="1:13" s="125" customFormat="1" ht="21.75" customHeight="1" x14ac:dyDescent="0.2">
      <c r="A303" s="199"/>
      <c r="B303" s="176"/>
      <c r="C303" s="133" t="s">
        <v>283</v>
      </c>
      <c r="D303" s="154">
        <v>0</v>
      </c>
      <c r="E303" s="154">
        <v>0</v>
      </c>
      <c r="F303" s="154">
        <v>0</v>
      </c>
      <c r="G303" s="154">
        <v>0</v>
      </c>
      <c r="H303" s="182"/>
      <c r="I303" s="170"/>
      <c r="J303" s="222"/>
      <c r="K303" s="188"/>
      <c r="L303" s="219"/>
      <c r="M303" s="170"/>
    </row>
    <row r="304" spans="1:13" s="125" customFormat="1" ht="20.25" customHeight="1" x14ac:dyDescent="0.2">
      <c r="A304" s="199"/>
      <c r="B304" s="176"/>
      <c r="C304" s="133" t="s">
        <v>1</v>
      </c>
      <c r="D304" s="154">
        <v>0</v>
      </c>
      <c r="E304" s="154">
        <v>0</v>
      </c>
      <c r="F304" s="154">
        <v>0</v>
      </c>
      <c r="G304" s="154">
        <v>0</v>
      </c>
      <c r="H304" s="182"/>
      <c r="I304" s="170"/>
      <c r="J304" s="222"/>
      <c r="K304" s="188"/>
      <c r="L304" s="219"/>
      <c r="M304" s="170"/>
    </row>
    <row r="305" spans="1:13" s="125" customFormat="1" ht="27" customHeight="1" x14ac:dyDescent="0.2">
      <c r="A305" s="200"/>
      <c r="B305" s="177"/>
      <c r="C305" s="133" t="s">
        <v>0</v>
      </c>
      <c r="D305" s="154">
        <v>0</v>
      </c>
      <c r="E305" s="154">
        <v>0</v>
      </c>
      <c r="F305" s="154">
        <v>0</v>
      </c>
      <c r="G305" s="154">
        <v>0</v>
      </c>
      <c r="H305" s="183"/>
      <c r="I305" s="170"/>
      <c r="J305" s="222"/>
      <c r="K305" s="189"/>
      <c r="L305" s="220"/>
      <c r="M305" s="170"/>
    </row>
    <row r="306" spans="1:13" s="125" customFormat="1" ht="15.75" customHeight="1" x14ac:dyDescent="0.2">
      <c r="A306" s="198" t="s">
        <v>491</v>
      </c>
      <c r="B306" s="175" t="s">
        <v>492</v>
      </c>
      <c r="C306" s="129" t="s">
        <v>2</v>
      </c>
      <c r="D306" s="130">
        <v>619</v>
      </c>
      <c r="E306" s="130">
        <v>375.47699999999998</v>
      </c>
      <c r="F306" s="130">
        <v>375.48</v>
      </c>
      <c r="G306" s="130">
        <v>60.659127625201933</v>
      </c>
      <c r="H306" s="181" t="s">
        <v>493</v>
      </c>
      <c r="I306" s="208" t="s">
        <v>494</v>
      </c>
      <c r="J306" s="221" t="s">
        <v>336</v>
      </c>
      <c r="K306" s="187" t="s">
        <v>485</v>
      </c>
      <c r="L306" s="169" t="s">
        <v>495</v>
      </c>
      <c r="M306" s="169">
        <v>826</v>
      </c>
    </row>
    <row r="307" spans="1:13" s="125" customFormat="1" ht="20.25" customHeight="1" x14ac:dyDescent="0.2">
      <c r="A307" s="199"/>
      <c r="B307" s="176"/>
      <c r="C307" s="133" t="s">
        <v>281</v>
      </c>
      <c r="D307" s="154">
        <v>619</v>
      </c>
      <c r="E307" s="154">
        <v>375.47699999999998</v>
      </c>
      <c r="F307" s="154">
        <v>375.48</v>
      </c>
      <c r="G307" s="131">
        <v>60.659127625201933</v>
      </c>
      <c r="H307" s="182"/>
      <c r="I307" s="170"/>
      <c r="J307" s="222"/>
      <c r="K307" s="188"/>
      <c r="L307" s="170"/>
      <c r="M307" s="170"/>
    </row>
    <row r="308" spans="1:13" s="125" customFormat="1" ht="15" customHeight="1" x14ac:dyDescent="0.2">
      <c r="A308" s="199"/>
      <c r="B308" s="176"/>
      <c r="C308" s="133" t="s">
        <v>283</v>
      </c>
      <c r="D308" s="154">
        <v>0</v>
      </c>
      <c r="E308" s="154">
        <v>0</v>
      </c>
      <c r="F308" s="154">
        <v>0</v>
      </c>
      <c r="G308" s="154">
        <v>0</v>
      </c>
      <c r="H308" s="182"/>
      <c r="I308" s="170"/>
      <c r="J308" s="222"/>
      <c r="K308" s="188"/>
      <c r="L308" s="170"/>
      <c r="M308" s="170"/>
    </row>
    <row r="309" spans="1:13" s="125" customFormat="1" ht="15" customHeight="1" x14ac:dyDescent="0.2">
      <c r="A309" s="199"/>
      <c r="B309" s="176"/>
      <c r="C309" s="133" t="s">
        <v>1</v>
      </c>
      <c r="D309" s="154">
        <v>0</v>
      </c>
      <c r="E309" s="154">
        <v>0</v>
      </c>
      <c r="F309" s="154">
        <v>0</v>
      </c>
      <c r="G309" s="154">
        <v>0</v>
      </c>
      <c r="H309" s="182"/>
      <c r="I309" s="170"/>
      <c r="J309" s="222"/>
      <c r="K309" s="188"/>
      <c r="L309" s="170"/>
      <c r="M309" s="170"/>
    </row>
    <row r="310" spans="1:13" s="125" customFormat="1" ht="15" customHeight="1" x14ac:dyDescent="0.2">
      <c r="A310" s="200"/>
      <c r="B310" s="177"/>
      <c r="C310" s="133" t="s">
        <v>0</v>
      </c>
      <c r="D310" s="154">
        <v>0</v>
      </c>
      <c r="E310" s="154">
        <v>0</v>
      </c>
      <c r="F310" s="154">
        <v>0</v>
      </c>
      <c r="G310" s="154">
        <v>0</v>
      </c>
      <c r="H310" s="183"/>
      <c r="I310" s="170"/>
      <c r="J310" s="222"/>
      <c r="K310" s="189"/>
      <c r="L310" s="170"/>
      <c r="M310" s="170"/>
    </row>
    <row r="311" spans="1:13" s="125" customFormat="1" ht="33" customHeight="1" x14ac:dyDescent="0.2">
      <c r="A311" s="198" t="s">
        <v>496</v>
      </c>
      <c r="B311" s="175" t="s">
        <v>497</v>
      </c>
      <c r="C311" s="129" t="s">
        <v>2</v>
      </c>
      <c r="D311" s="130">
        <v>0</v>
      </c>
      <c r="E311" s="154">
        <v>0</v>
      </c>
      <c r="F311" s="154">
        <v>0</v>
      </c>
      <c r="G311" s="154">
        <v>0</v>
      </c>
      <c r="H311" s="202" t="s">
        <v>498</v>
      </c>
      <c r="I311" s="208" t="s">
        <v>499</v>
      </c>
      <c r="J311" s="208" t="s">
        <v>300</v>
      </c>
      <c r="K311" s="187" t="s">
        <v>485</v>
      </c>
      <c r="L311" s="169"/>
      <c r="M311" s="169">
        <v>826</v>
      </c>
    </row>
    <row r="312" spans="1:13" s="125" customFormat="1" ht="22.5" customHeight="1" x14ac:dyDescent="0.2">
      <c r="A312" s="199"/>
      <c r="B312" s="176"/>
      <c r="C312" s="133" t="s">
        <v>281</v>
      </c>
      <c r="D312" s="154">
        <v>0</v>
      </c>
      <c r="E312" s="154">
        <v>0</v>
      </c>
      <c r="F312" s="154">
        <v>0</v>
      </c>
      <c r="G312" s="154">
        <v>0</v>
      </c>
      <c r="H312" s="182"/>
      <c r="I312" s="170"/>
      <c r="J312" s="170"/>
      <c r="K312" s="188"/>
      <c r="L312" s="170"/>
      <c r="M312" s="170"/>
    </row>
    <row r="313" spans="1:13" s="125" customFormat="1" ht="15" customHeight="1" x14ac:dyDescent="0.2">
      <c r="A313" s="199"/>
      <c r="B313" s="176"/>
      <c r="C313" s="133" t="s">
        <v>283</v>
      </c>
      <c r="D313" s="154">
        <v>0</v>
      </c>
      <c r="E313" s="154">
        <v>0</v>
      </c>
      <c r="F313" s="154">
        <v>0</v>
      </c>
      <c r="G313" s="154">
        <v>0</v>
      </c>
      <c r="H313" s="182"/>
      <c r="I313" s="170"/>
      <c r="J313" s="170"/>
      <c r="K313" s="188"/>
      <c r="L313" s="170"/>
      <c r="M313" s="170"/>
    </row>
    <row r="314" spans="1:13" s="125" customFormat="1" ht="20.25" customHeight="1" x14ac:dyDescent="0.2">
      <c r="A314" s="199"/>
      <c r="B314" s="176"/>
      <c r="C314" s="133" t="s">
        <v>1</v>
      </c>
      <c r="D314" s="154">
        <v>0</v>
      </c>
      <c r="E314" s="154">
        <v>0</v>
      </c>
      <c r="F314" s="154">
        <v>0</v>
      </c>
      <c r="G314" s="154">
        <v>0</v>
      </c>
      <c r="H314" s="182"/>
      <c r="I314" s="170"/>
      <c r="J314" s="170"/>
      <c r="K314" s="188"/>
      <c r="L314" s="170"/>
      <c r="M314" s="170"/>
    </row>
    <row r="315" spans="1:13" s="125" customFormat="1" ht="15" customHeight="1" x14ac:dyDescent="0.2">
      <c r="A315" s="200"/>
      <c r="B315" s="177"/>
      <c r="C315" s="133" t="s">
        <v>0</v>
      </c>
      <c r="D315" s="154">
        <v>0</v>
      </c>
      <c r="E315" s="154">
        <v>0</v>
      </c>
      <c r="F315" s="154">
        <v>0</v>
      </c>
      <c r="G315" s="154">
        <v>0</v>
      </c>
      <c r="H315" s="183"/>
      <c r="I315" s="170"/>
      <c r="J315" s="170"/>
      <c r="K315" s="189"/>
      <c r="L315" s="170"/>
      <c r="M315" s="170"/>
    </row>
    <row r="316" spans="1:13" s="125" customFormat="1" ht="24" customHeight="1" x14ac:dyDescent="0.2">
      <c r="A316" s="198" t="s">
        <v>500</v>
      </c>
      <c r="B316" s="210" t="s">
        <v>146</v>
      </c>
      <c r="C316" s="129" t="s">
        <v>2</v>
      </c>
      <c r="D316" s="130">
        <v>289059.01428571425</v>
      </c>
      <c r="E316" s="130">
        <v>214893.72999999998</v>
      </c>
      <c r="F316" s="130">
        <v>277918.63</v>
      </c>
      <c r="G316" s="160">
        <v>96.145982745688485</v>
      </c>
      <c r="H316" s="202"/>
      <c r="I316" s="132" t="s">
        <v>279</v>
      </c>
      <c r="J316" s="128">
        <v>33</v>
      </c>
      <c r="K316" s="208" t="s">
        <v>501</v>
      </c>
      <c r="L316" s="169"/>
      <c r="M316" s="169"/>
    </row>
    <row r="317" spans="1:13" s="125" customFormat="1" ht="15" customHeight="1" x14ac:dyDescent="0.2">
      <c r="A317" s="199"/>
      <c r="B317" s="211"/>
      <c r="C317" s="133" t="s">
        <v>281</v>
      </c>
      <c r="D317" s="154">
        <v>12700.9</v>
      </c>
      <c r="E317" s="154">
        <v>12076.43</v>
      </c>
      <c r="F317" s="154">
        <v>12076.43</v>
      </c>
      <c r="G317" s="160">
        <v>95.09</v>
      </c>
      <c r="H317" s="203"/>
      <c r="I317" s="132" t="s">
        <v>282</v>
      </c>
      <c r="J317" s="128">
        <v>32</v>
      </c>
      <c r="K317" s="208"/>
      <c r="L317" s="170"/>
      <c r="M317" s="170"/>
    </row>
    <row r="318" spans="1:13" s="125" customFormat="1" ht="15" customHeight="1" x14ac:dyDescent="0.2">
      <c r="A318" s="199"/>
      <c r="B318" s="211"/>
      <c r="C318" s="133" t="s">
        <v>283</v>
      </c>
      <c r="D318" s="154">
        <v>112379.29999999999</v>
      </c>
      <c r="E318" s="154">
        <v>104857.1</v>
      </c>
      <c r="F318" s="154">
        <v>104857.1</v>
      </c>
      <c r="G318" s="160">
        <v>93.306418530814852</v>
      </c>
      <c r="H318" s="203"/>
      <c r="I318" s="132" t="s">
        <v>284</v>
      </c>
      <c r="J318" s="128">
        <v>1</v>
      </c>
      <c r="K318" s="208"/>
      <c r="L318" s="170"/>
      <c r="M318" s="170"/>
    </row>
    <row r="319" spans="1:13" s="125" customFormat="1" ht="15" customHeight="1" x14ac:dyDescent="0.2">
      <c r="A319" s="199"/>
      <c r="B319" s="211"/>
      <c r="C319" s="133" t="s">
        <v>1</v>
      </c>
      <c r="D319" s="154">
        <v>0</v>
      </c>
      <c r="E319" s="154">
        <v>0</v>
      </c>
      <c r="F319" s="154">
        <v>0</v>
      </c>
      <c r="G319" s="160"/>
      <c r="H319" s="203"/>
      <c r="I319" s="132" t="s">
        <v>285</v>
      </c>
      <c r="J319" s="128">
        <v>0</v>
      </c>
      <c r="K319" s="208"/>
      <c r="L319" s="170"/>
      <c r="M319" s="170"/>
    </row>
    <row r="320" spans="1:13" s="125" customFormat="1" ht="30" customHeight="1" x14ac:dyDescent="0.2">
      <c r="A320" s="200"/>
      <c r="B320" s="212"/>
      <c r="C320" s="133" t="s">
        <v>0</v>
      </c>
      <c r="D320" s="154">
        <v>163979.71428571426</v>
      </c>
      <c r="E320" s="154">
        <v>97960.2</v>
      </c>
      <c r="F320" s="154">
        <v>160985.1</v>
      </c>
      <c r="G320" s="160">
        <v>98.173789789329348</v>
      </c>
      <c r="H320" s="204"/>
      <c r="I320" s="132" t="s">
        <v>286</v>
      </c>
      <c r="J320" s="134">
        <v>98.484848484848484</v>
      </c>
      <c r="K320" s="208"/>
      <c r="L320" s="170"/>
      <c r="M320" s="170"/>
    </row>
    <row r="321" spans="1:13" s="125" customFormat="1" ht="25.5" customHeight="1" x14ac:dyDescent="0.2">
      <c r="A321" s="198" t="s">
        <v>147</v>
      </c>
      <c r="B321" s="201" t="s">
        <v>502</v>
      </c>
      <c r="C321" s="161" t="s">
        <v>2</v>
      </c>
      <c r="D321" s="130">
        <v>0</v>
      </c>
      <c r="E321" s="130">
        <v>0</v>
      </c>
      <c r="F321" s="130">
        <v>0</v>
      </c>
      <c r="G321" s="160"/>
      <c r="H321" s="202" t="s">
        <v>503</v>
      </c>
      <c r="I321" s="132" t="s">
        <v>279</v>
      </c>
      <c r="J321" s="128">
        <v>12</v>
      </c>
      <c r="K321" s="208" t="s">
        <v>504</v>
      </c>
      <c r="L321" s="169"/>
      <c r="M321" s="169"/>
    </row>
    <row r="322" spans="1:13" s="125" customFormat="1" ht="12.75" x14ac:dyDescent="0.2">
      <c r="A322" s="199"/>
      <c r="B322" s="201"/>
      <c r="C322" s="133" t="s">
        <v>281</v>
      </c>
      <c r="D322" s="130">
        <v>0</v>
      </c>
      <c r="E322" s="130">
        <v>0</v>
      </c>
      <c r="F322" s="130">
        <v>0</v>
      </c>
      <c r="G322" s="160"/>
      <c r="H322" s="203"/>
      <c r="I322" s="132" t="s">
        <v>282</v>
      </c>
      <c r="J322" s="128">
        <v>11</v>
      </c>
      <c r="K322" s="208"/>
      <c r="L322" s="170"/>
      <c r="M322" s="170"/>
    </row>
    <row r="323" spans="1:13" s="125" customFormat="1" ht="30" customHeight="1" x14ac:dyDescent="0.2">
      <c r="A323" s="199"/>
      <c r="B323" s="201"/>
      <c r="C323" s="133" t="s">
        <v>283</v>
      </c>
      <c r="D323" s="130">
        <v>0</v>
      </c>
      <c r="E323" s="130">
        <v>0</v>
      </c>
      <c r="F323" s="130">
        <v>0</v>
      </c>
      <c r="G323" s="160"/>
      <c r="H323" s="203"/>
      <c r="I323" s="132" t="s">
        <v>284</v>
      </c>
      <c r="J323" s="128">
        <v>1</v>
      </c>
      <c r="K323" s="208"/>
      <c r="L323" s="170"/>
      <c r="M323" s="170"/>
    </row>
    <row r="324" spans="1:13" s="125" customFormat="1" ht="30" customHeight="1" x14ac:dyDescent="0.2">
      <c r="A324" s="199"/>
      <c r="B324" s="201"/>
      <c r="C324" s="133" t="s">
        <v>1</v>
      </c>
      <c r="D324" s="130">
        <v>0</v>
      </c>
      <c r="E324" s="130">
        <v>0</v>
      </c>
      <c r="F324" s="130">
        <v>0</v>
      </c>
      <c r="G324" s="160"/>
      <c r="H324" s="203"/>
      <c r="I324" s="132" t="s">
        <v>285</v>
      </c>
      <c r="J324" s="128"/>
      <c r="K324" s="208"/>
      <c r="L324" s="170"/>
      <c r="M324" s="170"/>
    </row>
    <row r="325" spans="1:13" s="125" customFormat="1" ht="30" customHeight="1" x14ac:dyDescent="0.2">
      <c r="A325" s="200"/>
      <c r="B325" s="201"/>
      <c r="C325" s="133" t="s">
        <v>0</v>
      </c>
      <c r="D325" s="130">
        <v>0</v>
      </c>
      <c r="E325" s="130">
        <v>0</v>
      </c>
      <c r="F325" s="130">
        <v>0</v>
      </c>
      <c r="G325" s="160"/>
      <c r="H325" s="204"/>
      <c r="I325" s="132" t="s">
        <v>286</v>
      </c>
      <c r="J325" s="134">
        <v>95.833333333333343</v>
      </c>
      <c r="K325" s="208"/>
      <c r="L325" s="170"/>
      <c r="M325" s="170"/>
    </row>
    <row r="326" spans="1:13" s="125" customFormat="1" ht="31.5" customHeight="1" x14ac:dyDescent="0.2">
      <c r="A326" s="198" t="s">
        <v>505</v>
      </c>
      <c r="B326" s="201" t="s">
        <v>506</v>
      </c>
      <c r="C326" s="161" t="s">
        <v>2</v>
      </c>
      <c r="D326" s="130">
        <v>0</v>
      </c>
      <c r="E326" s="130">
        <v>0</v>
      </c>
      <c r="F326" s="130">
        <v>0</v>
      </c>
      <c r="G326" s="160"/>
      <c r="H326" s="202" t="s">
        <v>507</v>
      </c>
      <c r="I326" s="205" t="s">
        <v>508</v>
      </c>
      <c r="J326" s="202" t="s">
        <v>300</v>
      </c>
      <c r="K326" s="208" t="s">
        <v>166</v>
      </c>
      <c r="L326" s="196"/>
      <c r="M326" s="169">
        <v>827</v>
      </c>
    </row>
    <row r="327" spans="1:13" s="125" customFormat="1" ht="28.5" customHeight="1" x14ac:dyDescent="0.2">
      <c r="A327" s="199"/>
      <c r="B327" s="201"/>
      <c r="C327" s="133" t="s">
        <v>281</v>
      </c>
      <c r="D327" s="130">
        <v>0</v>
      </c>
      <c r="E327" s="130">
        <v>0</v>
      </c>
      <c r="F327" s="130">
        <v>0</v>
      </c>
      <c r="G327" s="160"/>
      <c r="H327" s="203"/>
      <c r="I327" s="206"/>
      <c r="J327" s="203"/>
      <c r="K327" s="208"/>
      <c r="L327" s="197"/>
      <c r="M327" s="170"/>
    </row>
    <row r="328" spans="1:13" s="125" customFormat="1" ht="38.25" customHeight="1" x14ac:dyDescent="0.2">
      <c r="A328" s="199"/>
      <c r="B328" s="201"/>
      <c r="C328" s="133" t="s">
        <v>283</v>
      </c>
      <c r="D328" s="130">
        <v>0</v>
      </c>
      <c r="E328" s="130">
        <v>0</v>
      </c>
      <c r="F328" s="130">
        <v>0</v>
      </c>
      <c r="G328" s="160"/>
      <c r="H328" s="203"/>
      <c r="I328" s="206"/>
      <c r="J328" s="203"/>
      <c r="K328" s="208"/>
      <c r="L328" s="197"/>
      <c r="M328" s="170"/>
    </row>
    <row r="329" spans="1:13" s="125" customFormat="1" ht="38.25" customHeight="1" x14ac:dyDescent="0.2">
      <c r="A329" s="199"/>
      <c r="B329" s="201"/>
      <c r="C329" s="133" t="s">
        <v>1</v>
      </c>
      <c r="D329" s="130">
        <v>0</v>
      </c>
      <c r="E329" s="130">
        <v>0</v>
      </c>
      <c r="F329" s="130">
        <v>0</v>
      </c>
      <c r="G329" s="160"/>
      <c r="H329" s="203"/>
      <c r="I329" s="206"/>
      <c r="J329" s="203"/>
      <c r="K329" s="208"/>
      <c r="L329" s="197"/>
      <c r="M329" s="170"/>
    </row>
    <row r="330" spans="1:13" s="125" customFormat="1" ht="38.25" customHeight="1" x14ac:dyDescent="0.2">
      <c r="A330" s="200"/>
      <c r="B330" s="201"/>
      <c r="C330" s="133" t="s">
        <v>0</v>
      </c>
      <c r="D330" s="130">
        <v>0</v>
      </c>
      <c r="E330" s="130">
        <v>0</v>
      </c>
      <c r="F330" s="130">
        <v>0</v>
      </c>
      <c r="G330" s="160"/>
      <c r="H330" s="204"/>
      <c r="I330" s="207"/>
      <c r="J330" s="204"/>
      <c r="K330" s="208"/>
      <c r="L330" s="197"/>
      <c r="M330" s="170"/>
    </row>
    <row r="331" spans="1:13" s="125" customFormat="1" ht="28.5" customHeight="1" x14ac:dyDescent="0.2">
      <c r="A331" s="198" t="s">
        <v>509</v>
      </c>
      <c r="B331" s="201" t="s">
        <v>510</v>
      </c>
      <c r="C331" s="161" t="s">
        <v>2</v>
      </c>
      <c r="D331" s="130">
        <v>0</v>
      </c>
      <c r="E331" s="130">
        <v>0</v>
      </c>
      <c r="F331" s="130">
        <v>0</v>
      </c>
      <c r="G331" s="160"/>
      <c r="H331" s="202" t="s">
        <v>511</v>
      </c>
      <c r="I331" s="205" t="s">
        <v>512</v>
      </c>
      <c r="J331" s="202" t="s">
        <v>300</v>
      </c>
      <c r="K331" s="208" t="s">
        <v>513</v>
      </c>
      <c r="L331" s="196"/>
      <c r="M331" s="169">
        <v>827</v>
      </c>
    </row>
    <row r="332" spans="1:13" s="125" customFormat="1" ht="28.5" customHeight="1" x14ac:dyDescent="0.2">
      <c r="A332" s="199"/>
      <c r="B332" s="201"/>
      <c r="C332" s="133" t="s">
        <v>281</v>
      </c>
      <c r="D332" s="130">
        <v>0</v>
      </c>
      <c r="E332" s="130">
        <v>0</v>
      </c>
      <c r="F332" s="130">
        <v>0</v>
      </c>
      <c r="G332" s="160"/>
      <c r="H332" s="203"/>
      <c r="I332" s="206"/>
      <c r="J332" s="203"/>
      <c r="K332" s="208"/>
      <c r="L332" s="197"/>
      <c r="M332" s="170"/>
    </row>
    <row r="333" spans="1:13" s="125" customFormat="1" ht="28.5" customHeight="1" x14ac:dyDescent="0.2">
      <c r="A333" s="199"/>
      <c r="B333" s="201"/>
      <c r="C333" s="133" t="s">
        <v>283</v>
      </c>
      <c r="D333" s="130">
        <v>0</v>
      </c>
      <c r="E333" s="130">
        <v>0</v>
      </c>
      <c r="F333" s="130">
        <v>0</v>
      </c>
      <c r="G333" s="160"/>
      <c r="H333" s="203"/>
      <c r="I333" s="206"/>
      <c r="J333" s="203"/>
      <c r="K333" s="208"/>
      <c r="L333" s="197"/>
      <c r="M333" s="170"/>
    </row>
    <row r="334" spans="1:13" s="125" customFormat="1" ht="28.5" customHeight="1" x14ac:dyDescent="0.2">
      <c r="A334" s="199"/>
      <c r="B334" s="201"/>
      <c r="C334" s="133" t="s">
        <v>1</v>
      </c>
      <c r="D334" s="130">
        <v>0</v>
      </c>
      <c r="E334" s="130">
        <v>0</v>
      </c>
      <c r="F334" s="130">
        <v>0</v>
      </c>
      <c r="G334" s="160"/>
      <c r="H334" s="203"/>
      <c r="I334" s="206"/>
      <c r="J334" s="203"/>
      <c r="K334" s="208"/>
      <c r="L334" s="197"/>
      <c r="M334" s="170"/>
    </row>
    <row r="335" spans="1:13" s="125" customFormat="1" ht="28.5" customHeight="1" x14ac:dyDescent="0.2">
      <c r="A335" s="200"/>
      <c r="B335" s="201"/>
      <c r="C335" s="133" t="s">
        <v>0</v>
      </c>
      <c r="D335" s="130">
        <v>0</v>
      </c>
      <c r="E335" s="130">
        <v>0</v>
      </c>
      <c r="F335" s="130">
        <v>0</v>
      </c>
      <c r="G335" s="160"/>
      <c r="H335" s="204"/>
      <c r="I335" s="207"/>
      <c r="J335" s="204"/>
      <c r="K335" s="208"/>
      <c r="L335" s="197"/>
      <c r="M335" s="170"/>
    </row>
    <row r="336" spans="1:13" s="125" customFormat="1" ht="23.25" customHeight="1" x14ac:dyDescent="0.2">
      <c r="A336" s="198" t="s">
        <v>514</v>
      </c>
      <c r="B336" s="201" t="s">
        <v>515</v>
      </c>
      <c r="C336" s="161" t="s">
        <v>2</v>
      </c>
      <c r="D336" s="130">
        <v>0</v>
      </c>
      <c r="E336" s="130">
        <v>0</v>
      </c>
      <c r="F336" s="130">
        <v>0</v>
      </c>
      <c r="G336" s="160"/>
      <c r="H336" s="202" t="s">
        <v>516</v>
      </c>
      <c r="I336" s="205" t="s">
        <v>517</v>
      </c>
      <c r="J336" s="202" t="s">
        <v>300</v>
      </c>
      <c r="K336" s="208" t="s">
        <v>166</v>
      </c>
      <c r="L336" s="196"/>
      <c r="M336" s="169">
        <v>827</v>
      </c>
    </row>
    <row r="337" spans="1:13" s="125" customFormat="1" ht="23.25" customHeight="1" x14ac:dyDescent="0.2">
      <c r="A337" s="199"/>
      <c r="B337" s="201"/>
      <c r="C337" s="133" t="s">
        <v>281</v>
      </c>
      <c r="D337" s="130">
        <v>0</v>
      </c>
      <c r="E337" s="130">
        <v>0</v>
      </c>
      <c r="F337" s="130">
        <v>0</v>
      </c>
      <c r="G337" s="160"/>
      <c r="H337" s="203"/>
      <c r="I337" s="206"/>
      <c r="J337" s="203"/>
      <c r="K337" s="208"/>
      <c r="L337" s="197"/>
      <c r="M337" s="170"/>
    </row>
    <row r="338" spans="1:13" s="125" customFormat="1" ht="23.25" customHeight="1" x14ac:dyDescent="0.2">
      <c r="A338" s="199"/>
      <c r="B338" s="201"/>
      <c r="C338" s="133" t="s">
        <v>283</v>
      </c>
      <c r="D338" s="130">
        <v>0</v>
      </c>
      <c r="E338" s="130">
        <v>0</v>
      </c>
      <c r="F338" s="130">
        <v>0</v>
      </c>
      <c r="G338" s="160"/>
      <c r="H338" s="203"/>
      <c r="I338" s="206"/>
      <c r="J338" s="203"/>
      <c r="K338" s="208"/>
      <c r="L338" s="197"/>
      <c r="M338" s="170"/>
    </row>
    <row r="339" spans="1:13" s="125" customFormat="1" ht="23.25" customHeight="1" x14ac:dyDescent="0.2">
      <c r="A339" s="199"/>
      <c r="B339" s="201"/>
      <c r="C339" s="133" t="s">
        <v>1</v>
      </c>
      <c r="D339" s="130">
        <v>0</v>
      </c>
      <c r="E339" s="130">
        <v>0</v>
      </c>
      <c r="F339" s="130">
        <v>0</v>
      </c>
      <c r="G339" s="160"/>
      <c r="H339" s="203"/>
      <c r="I339" s="206"/>
      <c r="J339" s="203"/>
      <c r="K339" s="208"/>
      <c r="L339" s="197"/>
      <c r="M339" s="170"/>
    </row>
    <row r="340" spans="1:13" s="125" customFormat="1" ht="23.25" customHeight="1" x14ac:dyDescent="0.2">
      <c r="A340" s="200"/>
      <c r="B340" s="201"/>
      <c r="C340" s="133" t="s">
        <v>0</v>
      </c>
      <c r="D340" s="130">
        <v>0</v>
      </c>
      <c r="E340" s="130">
        <v>0</v>
      </c>
      <c r="F340" s="130">
        <v>0</v>
      </c>
      <c r="G340" s="160"/>
      <c r="H340" s="204"/>
      <c r="I340" s="207"/>
      <c r="J340" s="204"/>
      <c r="K340" s="208"/>
      <c r="L340" s="197"/>
      <c r="M340" s="170"/>
    </row>
    <row r="341" spans="1:13" s="125" customFormat="1" ht="21.75" customHeight="1" x14ac:dyDescent="0.2">
      <c r="A341" s="198" t="s">
        <v>518</v>
      </c>
      <c r="B341" s="201" t="s">
        <v>519</v>
      </c>
      <c r="C341" s="161" t="s">
        <v>2</v>
      </c>
      <c r="D341" s="130">
        <v>0</v>
      </c>
      <c r="E341" s="130">
        <v>0</v>
      </c>
      <c r="F341" s="130">
        <v>0</v>
      </c>
      <c r="G341" s="160"/>
      <c r="H341" s="202" t="s">
        <v>520</v>
      </c>
      <c r="I341" s="205" t="s">
        <v>521</v>
      </c>
      <c r="J341" s="202" t="s">
        <v>300</v>
      </c>
      <c r="K341" s="208" t="s">
        <v>166</v>
      </c>
      <c r="L341" s="196"/>
      <c r="M341" s="169">
        <v>827</v>
      </c>
    </row>
    <row r="342" spans="1:13" s="125" customFormat="1" ht="21.75" customHeight="1" x14ac:dyDescent="0.2">
      <c r="A342" s="199"/>
      <c r="B342" s="201"/>
      <c r="C342" s="133" t="s">
        <v>281</v>
      </c>
      <c r="D342" s="130">
        <v>0</v>
      </c>
      <c r="E342" s="130">
        <v>0</v>
      </c>
      <c r="F342" s="130">
        <v>0</v>
      </c>
      <c r="G342" s="160"/>
      <c r="H342" s="203"/>
      <c r="I342" s="206"/>
      <c r="J342" s="203"/>
      <c r="K342" s="208"/>
      <c r="L342" s="197"/>
      <c r="M342" s="170"/>
    </row>
    <row r="343" spans="1:13" s="125" customFormat="1" ht="21.75" customHeight="1" x14ac:dyDescent="0.2">
      <c r="A343" s="199"/>
      <c r="B343" s="201"/>
      <c r="C343" s="133" t="s">
        <v>283</v>
      </c>
      <c r="D343" s="130">
        <v>0</v>
      </c>
      <c r="E343" s="130">
        <v>0</v>
      </c>
      <c r="F343" s="130">
        <v>0</v>
      </c>
      <c r="G343" s="160"/>
      <c r="H343" s="203"/>
      <c r="I343" s="206"/>
      <c r="J343" s="203"/>
      <c r="K343" s="208"/>
      <c r="L343" s="197"/>
      <c r="M343" s="170"/>
    </row>
    <row r="344" spans="1:13" s="125" customFormat="1" ht="21.75" customHeight="1" x14ac:dyDescent="0.2">
      <c r="A344" s="199"/>
      <c r="B344" s="201"/>
      <c r="C344" s="133" t="s">
        <v>1</v>
      </c>
      <c r="D344" s="130">
        <v>0</v>
      </c>
      <c r="E344" s="130">
        <v>0</v>
      </c>
      <c r="F344" s="130">
        <v>0</v>
      </c>
      <c r="G344" s="160"/>
      <c r="H344" s="203"/>
      <c r="I344" s="206"/>
      <c r="J344" s="203"/>
      <c r="K344" s="208"/>
      <c r="L344" s="197"/>
      <c r="M344" s="170"/>
    </row>
    <row r="345" spans="1:13" s="125" customFormat="1" ht="21.75" customHeight="1" x14ac:dyDescent="0.2">
      <c r="A345" s="200"/>
      <c r="B345" s="201"/>
      <c r="C345" s="133" t="s">
        <v>0</v>
      </c>
      <c r="D345" s="130">
        <v>0</v>
      </c>
      <c r="E345" s="130">
        <v>0</v>
      </c>
      <c r="F345" s="130">
        <v>0</v>
      </c>
      <c r="G345" s="160"/>
      <c r="H345" s="204"/>
      <c r="I345" s="207"/>
      <c r="J345" s="204"/>
      <c r="K345" s="208"/>
      <c r="L345" s="197"/>
      <c r="M345" s="170"/>
    </row>
    <row r="346" spans="1:13" s="125" customFormat="1" ht="27" customHeight="1" x14ac:dyDescent="0.2">
      <c r="A346" s="198" t="s">
        <v>522</v>
      </c>
      <c r="B346" s="201" t="s">
        <v>523</v>
      </c>
      <c r="C346" s="161" t="s">
        <v>2</v>
      </c>
      <c r="D346" s="130">
        <v>0</v>
      </c>
      <c r="E346" s="130">
        <v>0</v>
      </c>
      <c r="F346" s="130">
        <v>0</v>
      </c>
      <c r="G346" s="160"/>
      <c r="H346" s="202" t="s">
        <v>524</v>
      </c>
      <c r="I346" s="205" t="s">
        <v>525</v>
      </c>
      <c r="J346" s="202" t="s">
        <v>300</v>
      </c>
      <c r="K346" s="208" t="s">
        <v>526</v>
      </c>
      <c r="L346" s="196"/>
      <c r="M346" s="169">
        <v>827</v>
      </c>
    </row>
    <row r="347" spans="1:13" s="125" customFormat="1" ht="27" customHeight="1" x14ac:dyDescent="0.2">
      <c r="A347" s="199"/>
      <c r="B347" s="201"/>
      <c r="C347" s="133" t="s">
        <v>281</v>
      </c>
      <c r="D347" s="130">
        <v>0</v>
      </c>
      <c r="E347" s="130">
        <v>0</v>
      </c>
      <c r="F347" s="130">
        <v>0</v>
      </c>
      <c r="G347" s="160"/>
      <c r="H347" s="203"/>
      <c r="I347" s="206"/>
      <c r="J347" s="203"/>
      <c r="K347" s="208"/>
      <c r="L347" s="197"/>
      <c r="M347" s="170"/>
    </row>
    <row r="348" spans="1:13" s="125" customFormat="1" ht="27" customHeight="1" x14ac:dyDescent="0.2">
      <c r="A348" s="199"/>
      <c r="B348" s="201"/>
      <c r="C348" s="133" t="s">
        <v>283</v>
      </c>
      <c r="D348" s="130">
        <v>0</v>
      </c>
      <c r="E348" s="130">
        <v>0</v>
      </c>
      <c r="F348" s="130">
        <v>0</v>
      </c>
      <c r="G348" s="160"/>
      <c r="H348" s="203"/>
      <c r="I348" s="206"/>
      <c r="J348" s="203"/>
      <c r="K348" s="208"/>
      <c r="L348" s="197"/>
      <c r="M348" s="170"/>
    </row>
    <row r="349" spans="1:13" s="125" customFormat="1" ht="27" customHeight="1" x14ac:dyDescent="0.2">
      <c r="A349" s="199"/>
      <c r="B349" s="201"/>
      <c r="C349" s="133" t="s">
        <v>1</v>
      </c>
      <c r="D349" s="130">
        <v>0</v>
      </c>
      <c r="E349" s="130">
        <v>0</v>
      </c>
      <c r="F349" s="130">
        <v>0</v>
      </c>
      <c r="G349" s="160"/>
      <c r="H349" s="203"/>
      <c r="I349" s="206"/>
      <c r="J349" s="203"/>
      <c r="K349" s="208"/>
      <c r="L349" s="197"/>
      <c r="M349" s="170"/>
    </row>
    <row r="350" spans="1:13" s="125" customFormat="1" ht="27" customHeight="1" x14ac:dyDescent="0.2">
      <c r="A350" s="200"/>
      <c r="B350" s="201"/>
      <c r="C350" s="133" t="s">
        <v>0</v>
      </c>
      <c r="D350" s="130">
        <v>0</v>
      </c>
      <c r="E350" s="130">
        <v>0</v>
      </c>
      <c r="F350" s="130">
        <v>0</v>
      </c>
      <c r="G350" s="160"/>
      <c r="H350" s="204"/>
      <c r="I350" s="207"/>
      <c r="J350" s="204"/>
      <c r="K350" s="208"/>
      <c r="L350" s="197"/>
      <c r="M350" s="170"/>
    </row>
    <row r="351" spans="1:13" s="125" customFormat="1" ht="15" customHeight="1" x14ac:dyDescent="0.2">
      <c r="A351" s="198" t="s">
        <v>527</v>
      </c>
      <c r="B351" s="201" t="s">
        <v>528</v>
      </c>
      <c r="C351" s="161" t="s">
        <v>2</v>
      </c>
      <c r="D351" s="130">
        <v>0</v>
      </c>
      <c r="E351" s="130">
        <v>0</v>
      </c>
      <c r="F351" s="130">
        <v>0</v>
      </c>
      <c r="G351" s="160"/>
      <c r="H351" s="202" t="s">
        <v>529</v>
      </c>
      <c r="I351" s="205" t="s">
        <v>530</v>
      </c>
      <c r="J351" s="202" t="s">
        <v>336</v>
      </c>
      <c r="K351" s="208" t="s">
        <v>166</v>
      </c>
      <c r="L351" s="196" t="s">
        <v>531</v>
      </c>
      <c r="M351" s="169">
        <v>827</v>
      </c>
    </row>
    <row r="352" spans="1:13" s="125" customFormat="1" ht="15" customHeight="1" x14ac:dyDescent="0.2">
      <c r="A352" s="199"/>
      <c r="B352" s="201"/>
      <c r="C352" s="133" t="s">
        <v>281</v>
      </c>
      <c r="D352" s="130">
        <v>0</v>
      </c>
      <c r="E352" s="130">
        <v>0</v>
      </c>
      <c r="F352" s="130">
        <v>0</v>
      </c>
      <c r="G352" s="160"/>
      <c r="H352" s="203"/>
      <c r="I352" s="206"/>
      <c r="J352" s="203"/>
      <c r="K352" s="208"/>
      <c r="L352" s="197"/>
      <c r="M352" s="170"/>
    </row>
    <row r="353" spans="1:13" s="125" customFormat="1" ht="15" customHeight="1" x14ac:dyDescent="0.2">
      <c r="A353" s="199"/>
      <c r="B353" s="201"/>
      <c r="C353" s="133" t="s">
        <v>283</v>
      </c>
      <c r="D353" s="130">
        <v>0</v>
      </c>
      <c r="E353" s="130">
        <v>0</v>
      </c>
      <c r="F353" s="130">
        <v>0</v>
      </c>
      <c r="G353" s="160"/>
      <c r="H353" s="203"/>
      <c r="I353" s="206"/>
      <c r="J353" s="203"/>
      <c r="K353" s="208"/>
      <c r="L353" s="197"/>
      <c r="M353" s="170"/>
    </row>
    <row r="354" spans="1:13" s="125" customFormat="1" ht="15" customHeight="1" x14ac:dyDescent="0.2">
      <c r="A354" s="199"/>
      <c r="B354" s="201"/>
      <c r="C354" s="133" t="s">
        <v>1</v>
      </c>
      <c r="D354" s="130">
        <v>0</v>
      </c>
      <c r="E354" s="130">
        <v>0</v>
      </c>
      <c r="F354" s="130">
        <v>0</v>
      </c>
      <c r="G354" s="160"/>
      <c r="H354" s="203"/>
      <c r="I354" s="206"/>
      <c r="J354" s="203"/>
      <c r="K354" s="208"/>
      <c r="L354" s="197"/>
      <c r="M354" s="170"/>
    </row>
    <row r="355" spans="1:13" s="125" customFormat="1" ht="15" customHeight="1" x14ac:dyDescent="0.2">
      <c r="A355" s="200"/>
      <c r="B355" s="201"/>
      <c r="C355" s="133" t="s">
        <v>0</v>
      </c>
      <c r="D355" s="130">
        <v>0</v>
      </c>
      <c r="E355" s="130">
        <v>0</v>
      </c>
      <c r="F355" s="130">
        <v>0</v>
      </c>
      <c r="G355" s="160"/>
      <c r="H355" s="204"/>
      <c r="I355" s="207"/>
      <c r="J355" s="204"/>
      <c r="K355" s="208"/>
      <c r="L355" s="197"/>
      <c r="M355" s="170"/>
    </row>
    <row r="356" spans="1:13" s="125" customFormat="1" ht="21.75" customHeight="1" x14ac:dyDescent="0.2">
      <c r="A356" s="198" t="s">
        <v>532</v>
      </c>
      <c r="B356" s="201" t="s">
        <v>533</v>
      </c>
      <c r="C356" s="161" t="s">
        <v>2</v>
      </c>
      <c r="D356" s="130">
        <v>0</v>
      </c>
      <c r="E356" s="130">
        <v>0</v>
      </c>
      <c r="F356" s="130">
        <v>0</v>
      </c>
      <c r="G356" s="160"/>
      <c r="H356" s="202" t="s">
        <v>534</v>
      </c>
      <c r="I356" s="205" t="s">
        <v>535</v>
      </c>
      <c r="J356" s="202" t="s">
        <v>300</v>
      </c>
      <c r="K356" s="208" t="s">
        <v>526</v>
      </c>
      <c r="L356" s="196"/>
      <c r="M356" s="169">
        <v>827</v>
      </c>
    </row>
    <row r="357" spans="1:13" s="125" customFormat="1" ht="21.75" customHeight="1" x14ac:dyDescent="0.2">
      <c r="A357" s="199"/>
      <c r="B357" s="201"/>
      <c r="C357" s="133" t="s">
        <v>281</v>
      </c>
      <c r="D357" s="130">
        <v>0</v>
      </c>
      <c r="E357" s="130">
        <v>0</v>
      </c>
      <c r="F357" s="130">
        <v>0</v>
      </c>
      <c r="G357" s="160"/>
      <c r="H357" s="203"/>
      <c r="I357" s="206"/>
      <c r="J357" s="203"/>
      <c r="K357" s="208"/>
      <c r="L357" s="197"/>
      <c r="M357" s="170"/>
    </row>
    <row r="358" spans="1:13" s="125" customFormat="1" ht="21.75" customHeight="1" x14ac:dyDescent="0.2">
      <c r="A358" s="199"/>
      <c r="B358" s="201"/>
      <c r="C358" s="133" t="s">
        <v>283</v>
      </c>
      <c r="D358" s="130">
        <v>0</v>
      </c>
      <c r="E358" s="130">
        <v>0</v>
      </c>
      <c r="F358" s="130">
        <v>0</v>
      </c>
      <c r="G358" s="160"/>
      <c r="H358" s="203"/>
      <c r="I358" s="206"/>
      <c r="J358" s="203"/>
      <c r="K358" s="208"/>
      <c r="L358" s="197"/>
      <c r="M358" s="170"/>
    </row>
    <row r="359" spans="1:13" s="125" customFormat="1" ht="21.75" customHeight="1" x14ac:dyDescent="0.2">
      <c r="A359" s="199"/>
      <c r="B359" s="201"/>
      <c r="C359" s="133" t="s">
        <v>1</v>
      </c>
      <c r="D359" s="130">
        <v>0</v>
      </c>
      <c r="E359" s="130">
        <v>0</v>
      </c>
      <c r="F359" s="130">
        <v>0</v>
      </c>
      <c r="G359" s="160"/>
      <c r="H359" s="203"/>
      <c r="I359" s="206"/>
      <c r="J359" s="203"/>
      <c r="K359" s="208"/>
      <c r="L359" s="197"/>
      <c r="M359" s="170"/>
    </row>
    <row r="360" spans="1:13" s="125" customFormat="1" ht="21.75" customHeight="1" x14ac:dyDescent="0.2">
      <c r="A360" s="200"/>
      <c r="B360" s="201"/>
      <c r="C360" s="133" t="s">
        <v>0</v>
      </c>
      <c r="D360" s="130">
        <v>0</v>
      </c>
      <c r="E360" s="130">
        <v>0</v>
      </c>
      <c r="F360" s="130">
        <v>0</v>
      </c>
      <c r="G360" s="160"/>
      <c r="H360" s="204"/>
      <c r="I360" s="207"/>
      <c r="J360" s="204"/>
      <c r="K360" s="208"/>
      <c r="L360" s="197"/>
      <c r="M360" s="170"/>
    </row>
    <row r="361" spans="1:13" s="125" customFormat="1" ht="41.25" customHeight="1" x14ac:dyDescent="0.2">
      <c r="A361" s="198" t="s">
        <v>536</v>
      </c>
      <c r="B361" s="201" t="s">
        <v>537</v>
      </c>
      <c r="C361" s="161" t="s">
        <v>2</v>
      </c>
      <c r="D361" s="130">
        <v>0</v>
      </c>
      <c r="E361" s="130">
        <v>0</v>
      </c>
      <c r="F361" s="130">
        <v>0</v>
      </c>
      <c r="G361" s="160"/>
      <c r="H361" s="202" t="s">
        <v>538</v>
      </c>
      <c r="I361" s="205" t="s">
        <v>539</v>
      </c>
      <c r="J361" s="202" t="s">
        <v>300</v>
      </c>
      <c r="K361" s="208" t="s">
        <v>540</v>
      </c>
      <c r="L361" s="205"/>
      <c r="M361" s="169">
        <v>827</v>
      </c>
    </row>
    <row r="362" spans="1:13" s="125" customFormat="1" ht="41.25" customHeight="1" x14ac:dyDescent="0.2">
      <c r="A362" s="199"/>
      <c r="B362" s="201"/>
      <c r="C362" s="133" t="s">
        <v>281</v>
      </c>
      <c r="D362" s="130">
        <v>0</v>
      </c>
      <c r="E362" s="130">
        <v>0</v>
      </c>
      <c r="F362" s="130">
        <v>0</v>
      </c>
      <c r="G362" s="160"/>
      <c r="H362" s="203"/>
      <c r="I362" s="206"/>
      <c r="J362" s="203"/>
      <c r="K362" s="208"/>
      <c r="L362" s="206"/>
      <c r="M362" s="170"/>
    </row>
    <row r="363" spans="1:13" s="125" customFormat="1" ht="41.25" customHeight="1" x14ac:dyDescent="0.2">
      <c r="A363" s="199"/>
      <c r="B363" s="201"/>
      <c r="C363" s="133" t="s">
        <v>283</v>
      </c>
      <c r="D363" s="130">
        <v>0</v>
      </c>
      <c r="E363" s="130">
        <v>0</v>
      </c>
      <c r="F363" s="130">
        <v>0</v>
      </c>
      <c r="G363" s="160"/>
      <c r="H363" s="203"/>
      <c r="I363" s="206"/>
      <c r="J363" s="203"/>
      <c r="K363" s="208"/>
      <c r="L363" s="206"/>
      <c r="M363" s="170"/>
    </row>
    <row r="364" spans="1:13" s="125" customFormat="1" ht="41.25" customHeight="1" x14ac:dyDescent="0.2">
      <c r="A364" s="199"/>
      <c r="B364" s="201"/>
      <c r="C364" s="133" t="s">
        <v>1</v>
      </c>
      <c r="D364" s="130">
        <v>0</v>
      </c>
      <c r="E364" s="130">
        <v>0</v>
      </c>
      <c r="F364" s="130">
        <v>0</v>
      </c>
      <c r="G364" s="160"/>
      <c r="H364" s="203"/>
      <c r="I364" s="206"/>
      <c r="J364" s="203"/>
      <c r="K364" s="208"/>
      <c r="L364" s="206"/>
      <c r="M364" s="170"/>
    </row>
    <row r="365" spans="1:13" s="125" customFormat="1" ht="41.25" customHeight="1" x14ac:dyDescent="0.2">
      <c r="A365" s="200"/>
      <c r="B365" s="201"/>
      <c r="C365" s="133" t="s">
        <v>0</v>
      </c>
      <c r="D365" s="130">
        <v>0</v>
      </c>
      <c r="E365" s="130">
        <v>0</v>
      </c>
      <c r="F365" s="130">
        <v>0</v>
      </c>
      <c r="G365" s="160"/>
      <c r="H365" s="204"/>
      <c r="I365" s="207"/>
      <c r="J365" s="204"/>
      <c r="K365" s="208"/>
      <c r="L365" s="207"/>
      <c r="M365" s="170"/>
    </row>
    <row r="366" spans="1:13" s="125" customFormat="1" ht="33.75" customHeight="1" x14ac:dyDescent="0.2">
      <c r="A366" s="198" t="s">
        <v>541</v>
      </c>
      <c r="B366" s="201" t="s">
        <v>542</v>
      </c>
      <c r="C366" s="161" t="s">
        <v>2</v>
      </c>
      <c r="D366" s="130">
        <v>0</v>
      </c>
      <c r="E366" s="130">
        <v>0</v>
      </c>
      <c r="F366" s="130">
        <v>0</v>
      </c>
      <c r="G366" s="160"/>
      <c r="H366" s="202" t="s">
        <v>543</v>
      </c>
      <c r="I366" s="205" t="s">
        <v>544</v>
      </c>
      <c r="J366" s="202" t="s">
        <v>300</v>
      </c>
      <c r="K366" s="208" t="s">
        <v>513</v>
      </c>
      <c r="L366" s="196"/>
      <c r="M366" s="169">
        <v>827</v>
      </c>
    </row>
    <row r="367" spans="1:13" s="125" customFormat="1" ht="33.75" customHeight="1" x14ac:dyDescent="0.2">
      <c r="A367" s="199"/>
      <c r="B367" s="201"/>
      <c r="C367" s="133" t="s">
        <v>281</v>
      </c>
      <c r="D367" s="130">
        <v>0</v>
      </c>
      <c r="E367" s="130">
        <v>0</v>
      </c>
      <c r="F367" s="130">
        <v>0</v>
      </c>
      <c r="G367" s="160"/>
      <c r="H367" s="203"/>
      <c r="I367" s="206"/>
      <c r="J367" s="203"/>
      <c r="K367" s="208"/>
      <c r="L367" s="197"/>
      <c r="M367" s="170"/>
    </row>
    <row r="368" spans="1:13" s="125" customFormat="1" ht="33.75" customHeight="1" x14ac:dyDescent="0.2">
      <c r="A368" s="199"/>
      <c r="B368" s="201"/>
      <c r="C368" s="133" t="s">
        <v>283</v>
      </c>
      <c r="D368" s="130">
        <v>0</v>
      </c>
      <c r="E368" s="130">
        <v>0</v>
      </c>
      <c r="F368" s="130">
        <v>0</v>
      </c>
      <c r="G368" s="160"/>
      <c r="H368" s="203"/>
      <c r="I368" s="206"/>
      <c r="J368" s="203"/>
      <c r="K368" s="208"/>
      <c r="L368" s="197"/>
      <c r="M368" s="170"/>
    </row>
    <row r="369" spans="1:13" s="125" customFormat="1" ht="33.75" customHeight="1" x14ac:dyDescent="0.2">
      <c r="A369" s="199"/>
      <c r="B369" s="201"/>
      <c r="C369" s="133" t="s">
        <v>1</v>
      </c>
      <c r="D369" s="130">
        <v>0</v>
      </c>
      <c r="E369" s="130">
        <v>0</v>
      </c>
      <c r="F369" s="130">
        <v>0</v>
      </c>
      <c r="G369" s="160"/>
      <c r="H369" s="203"/>
      <c r="I369" s="206"/>
      <c r="J369" s="203"/>
      <c r="K369" s="208"/>
      <c r="L369" s="197"/>
      <c r="M369" s="170"/>
    </row>
    <row r="370" spans="1:13" s="125" customFormat="1" ht="33.75" customHeight="1" x14ac:dyDescent="0.2">
      <c r="A370" s="200"/>
      <c r="B370" s="201"/>
      <c r="C370" s="133" t="s">
        <v>0</v>
      </c>
      <c r="D370" s="130">
        <v>0</v>
      </c>
      <c r="E370" s="130">
        <v>0</v>
      </c>
      <c r="F370" s="130">
        <v>0</v>
      </c>
      <c r="G370" s="160"/>
      <c r="H370" s="204"/>
      <c r="I370" s="207"/>
      <c r="J370" s="204"/>
      <c r="K370" s="208"/>
      <c r="L370" s="197"/>
      <c r="M370" s="170"/>
    </row>
    <row r="371" spans="1:13" s="125" customFormat="1" ht="26.25" customHeight="1" x14ac:dyDescent="0.2">
      <c r="A371" s="198" t="s">
        <v>545</v>
      </c>
      <c r="B371" s="201" t="s">
        <v>546</v>
      </c>
      <c r="C371" s="161" t="s">
        <v>2</v>
      </c>
      <c r="D371" s="130">
        <v>0</v>
      </c>
      <c r="E371" s="130">
        <v>0</v>
      </c>
      <c r="F371" s="130">
        <v>0</v>
      </c>
      <c r="G371" s="160"/>
      <c r="H371" s="202" t="s">
        <v>547</v>
      </c>
      <c r="I371" s="205" t="s">
        <v>548</v>
      </c>
      <c r="J371" s="202" t="s">
        <v>300</v>
      </c>
      <c r="K371" s="187" t="s">
        <v>526</v>
      </c>
      <c r="L371" s="190"/>
      <c r="M371" s="169">
        <v>827</v>
      </c>
    </row>
    <row r="372" spans="1:13" s="125" customFormat="1" ht="26.25" customHeight="1" x14ac:dyDescent="0.2">
      <c r="A372" s="199"/>
      <c r="B372" s="201"/>
      <c r="C372" s="133" t="s">
        <v>281</v>
      </c>
      <c r="D372" s="130">
        <v>0</v>
      </c>
      <c r="E372" s="130">
        <v>0</v>
      </c>
      <c r="F372" s="130">
        <v>0</v>
      </c>
      <c r="G372" s="160"/>
      <c r="H372" s="203"/>
      <c r="I372" s="206"/>
      <c r="J372" s="203"/>
      <c r="K372" s="188"/>
      <c r="L372" s="191"/>
      <c r="M372" s="170"/>
    </row>
    <row r="373" spans="1:13" s="125" customFormat="1" ht="26.25" customHeight="1" x14ac:dyDescent="0.2">
      <c r="A373" s="199"/>
      <c r="B373" s="201"/>
      <c r="C373" s="133" t="s">
        <v>283</v>
      </c>
      <c r="D373" s="130">
        <v>0</v>
      </c>
      <c r="E373" s="130">
        <v>0</v>
      </c>
      <c r="F373" s="130">
        <v>0</v>
      </c>
      <c r="G373" s="160"/>
      <c r="H373" s="203"/>
      <c r="I373" s="206"/>
      <c r="J373" s="203"/>
      <c r="K373" s="188"/>
      <c r="L373" s="191"/>
      <c r="M373" s="170"/>
    </row>
    <row r="374" spans="1:13" s="125" customFormat="1" ht="26.25" customHeight="1" x14ac:dyDescent="0.2">
      <c r="A374" s="199"/>
      <c r="B374" s="201"/>
      <c r="C374" s="133" t="s">
        <v>1</v>
      </c>
      <c r="D374" s="130">
        <v>0</v>
      </c>
      <c r="E374" s="130">
        <v>0</v>
      </c>
      <c r="F374" s="130">
        <v>0</v>
      </c>
      <c r="G374" s="160"/>
      <c r="H374" s="203"/>
      <c r="I374" s="206"/>
      <c r="J374" s="203"/>
      <c r="K374" s="188"/>
      <c r="L374" s="191"/>
      <c r="M374" s="170"/>
    </row>
    <row r="375" spans="1:13" s="125" customFormat="1" ht="26.25" customHeight="1" x14ac:dyDescent="0.2">
      <c r="A375" s="200"/>
      <c r="B375" s="201"/>
      <c r="C375" s="133" t="s">
        <v>0</v>
      </c>
      <c r="D375" s="130">
        <v>0</v>
      </c>
      <c r="E375" s="130">
        <v>0</v>
      </c>
      <c r="F375" s="130">
        <v>0</v>
      </c>
      <c r="G375" s="160"/>
      <c r="H375" s="204"/>
      <c r="I375" s="207"/>
      <c r="J375" s="204"/>
      <c r="K375" s="189"/>
      <c r="L375" s="209"/>
      <c r="M375" s="170"/>
    </row>
    <row r="376" spans="1:13" s="125" customFormat="1" ht="37.5" customHeight="1" x14ac:dyDescent="0.2">
      <c r="A376" s="198" t="s">
        <v>549</v>
      </c>
      <c r="B376" s="201" t="s">
        <v>550</v>
      </c>
      <c r="C376" s="161" t="s">
        <v>2</v>
      </c>
      <c r="D376" s="130">
        <v>0</v>
      </c>
      <c r="E376" s="130">
        <v>0</v>
      </c>
      <c r="F376" s="130">
        <v>0</v>
      </c>
      <c r="G376" s="160"/>
      <c r="H376" s="202" t="s">
        <v>551</v>
      </c>
      <c r="I376" s="205" t="s">
        <v>552</v>
      </c>
      <c r="J376" s="202" t="s">
        <v>300</v>
      </c>
      <c r="K376" s="208" t="s">
        <v>513</v>
      </c>
      <c r="L376" s="169"/>
      <c r="M376" s="169">
        <v>827</v>
      </c>
    </row>
    <row r="377" spans="1:13" s="125" customFormat="1" ht="37.5" customHeight="1" x14ac:dyDescent="0.2">
      <c r="A377" s="199"/>
      <c r="B377" s="201"/>
      <c r="C377" s="133" t="s">
        <v>281</v>
      </c>
      <c r="D377" s="130">
        <v>0</v>
      </c>
      <c r="E377" s="130">
        <v>0</v>
      </c>
      <c r="F377" s="130">
        <v>0</v>
      </c>
      <c r="G377" s="160"/>
      <c r="H377" s="203"/>
      <c r="I377" s="206"/>
      <c r="J377" s="203"/>
      <c r="K377" s="208"/>
      <c r="L377" s="170"/>
      <c r="M377" s="170"/>
    </row>
    <row r="378" spans="1:13" s="125" customFormat="1" ht="37.5" customHeight="1" x14ac:dyDescent="0.2">
      <c r="A378" s="199"/>
      <c r="B378" s="201"/>
      <c r="C378" s="133" t="s">
        <v>283</v>
      </c>
      <c r="D378" s="130">
        <v>0</v>
      </c>
      <c r="E378" s="130">
        <v>0</v>
      </c>
      <c r="F378" s="130">
        <v>0</v>
      </c>
      <c r="G378" s="160"/>
      <c r="H378" s="203"/>
      <c r="I378" s="206"/>
      <c r="J378" s="203"/>
      <c r="K378" s="208"/>
      <c r="L378" s="170"/>
      <c r="M378" s="170"/>
    </row>
    <row r="379" spans="1:13" s="125" customFormat="1" ht="37.5" customHeight="1" x14ac:dyDescent="0.2">
      <c r="A379" s="199"/>
      <c r="B379" s="201"/>
      <c r="C379" s="133" t="s">
        <v>1</v>
      </c>
      <c r="D379" s="130">
        <v>0</v>
      </c>
      <c r="E379" s="130">
        <v>0</v>
      </c>
      <c r="F379" s="130">
        <v>0</v>
      </c>
      <c r="G379" s="160"/>
      <c r="H379" s="203"/>
      <c r="I379" s="206"/>
      <c r="J379" s="203"/>
      <c r="K379" s="208"/>
      <c r="L379" s="170"/>
      <c r="M379" s="170"/>
    </row>
    <row r="380" spans="1:13" s="125" customFormat="1" ht="37.5" customHeight="1" x14ac:dyDescent="0.2">
      <c r="A380" s="200"/>
      <c r="B380" s="201"/>
      <c r="C380" s="133" t="s">
        <v>0</v>
      </c>
      <c r="D380" s="130">
        <v>0</v>
      </c>
      <c r="E380" s="130">
        <v>0</v>
      </c>
      <c r="F380" s="130">
        <v>0</v>
      </c>
      <c r="G380" s="160"/>
      <c r="H380" s="204"/>
      <c r="I380" s="207"/>
      <c r="J380" s="204"/>
      <c r="K380" s="208"/>
      <c r="L380" s="170"/>
      <c r="M380" s="170"/>
    </row>
    <row r="381" spans="1:13" s="125" customFormat="1" ht="33" customHeight="1" x14ac:dyDescent="0.2">
      <c r="A381" s="198" t="s">
        <v>553</v>
      </c>
      <c r="B381" s="201" t="s">
        <v>554</v>
      </c>
      <c r="C381" s="161" t="s">
        <v>2</v>
      </c>
      <c r="D381" s="130">
        <v>0</v>
      </c>
      <c r="E381" s="130">
        <v>0</v>
      </c>
      <c r="F381" s="130">
        <v>0</v>
      </c>
      <c r="G381" s="160"/>
      <c r="H381" s="202" t="s">
        <v>555</v>
      </c>
      <c r="I381" s="205" t="s">
        <v>556</v>
      </c>
      <c r="J381" s="202" t="s">
        <v>300</v>
      </c>
      <c r="K381" s="208" t="s">
        <v>557</v>
      </c>
      <c r="L381" s="169"/>
      <c r="M381" s="169">
        <v>827</v>
      </c>
    </row>
    <row r="382" spans="1:13" s="125" customFormat="1" ht="33" customHeight="1" x14ac:dyDescent="0.2">
      <c r="A382" s="199"/>
      <c r="B382" s="201"/>
      <c r="C382" s="133" t="s">
        <v>281</v>
      </c>
      <c r="D382" s="130">
        <v>0</v>
      </c>
      <c r="E382" s="130">
        <v>0</v>
      </c>
      <c r="F382" s="130">
        <v>0</v>
      </c>
      <c r="G382" s="160"/>
      <c r="H382" s="203"/>
      <c r="I382" s="206"/>
      <c r="J382" s="203"/>
      <c r="K382" s="208"/>
      <c r="L382" s="170"/>
      <c r="M382" s="170"/>
    </row>
    <row r="383" spans="1:13" s="125" customFormat="1" ht="33" customHeight="1" x14ac:dyDescent="0.2">
      <c r="A383" s="199"/>
      <c r="B383" s="201"/>
      <c r="C383" s="133" t="s">
        <v>283</v>
      </c>
      <c r="D383" s="130">
        <v>0</v>
      </c>
      <c r="E383" s="130">
        <v>0</v>
      </c>
      <c r="F383" s="130">
        <v>0</v>
      </c>
      <c r="G383" s="160"/>
      <c r="H383" s="203"/>
      <c r="I383" s="206"/>
      <c r="J383" s="203"/>
      <c r="K383" s="208"/>
      <c r="L383" s="170"/>
      <c r="M383" s="170"/>
    </row>
    <row r="384" spans="1:13" s="125" customFormat="1" ht="33" customHeight="1" x14ac:dyDescent="0.2">
      <c r="A384" s="199"/>
      <c r="B384" s="201"/>
      <c r="C384" s="133" t="s">
        <v>1</v>
      </c>
      <c r="D384" s="130">
        <v>0</v>
      </c>
      <c r="E384" s="130">
        <v>0</v>
      </c>
      <c r="F384" s="130">
        <v>0</v>
      </c>
      <c r="G384" s="160"/>
      <c r="H384" s="203"/>
      <c r="I384" s="206"/>
      <c r="J384" s="203"/>
      <c r="K384" s="208"/>
      <c r="L384" s="170"/>
      <c r="M384" s="170"/>
    </row>
    <row r="385" spans="1:13" s="125" customFormat="1" ht="33" customHeight="1" x14ac:dyDescent="0.2">
      <c r="A385" s="200"/>
      <c r="B385" s="201"/>
      <c r="C385" s="133" t="s">
        <v>0</v>
      </c>
      <c r="D385" s="130">
        <v>0</v>
      </c>
      <c r="E385" s="130">
        <v>0</v>
      </c>
      <c r="F385" s="130">
        <v>0</v>
      </c>
      <c r="G385" s="160"/>
      <c r="H385" s="204"/>
      <c r="I385" s="207"/>
      <c r="J385" s="204"/>
      <c r="K385" s="208"/>
      <c r="L385" s="170"/>
      <c r="M385" s="170"/>
    </row>
    <row r="386" spans="1:13" s="125" customFormat="1" ht="22.5" customHeight="1" x14ac:dyDescent="0.2">
      <c r="A386" s="198" t="s">
        <v>148</v>
      </c>
      <c r="B386" s="201" t="s">
        <v>558</v>
      </c>
      <c r="C386" s="161" t="s">
        <v>2</v>
      </c>
      <c r="D386" s="130">
        <v>6796</v>
      </c>
      <c r="E386" s="130">
        <v>6568.63</v>
      </c>
      <c r="F386" s="130">
        <v>6568.63</v>
      </c>
      <c r="G386" s="160">
        <v>96.654355503237213</v>
      </c>
      <c r="H386" s="202" t="s">
        <v>559</v>
      </c>
      <c r="I386" s="132" t="s">
        <v>279</v>
      </c>
      <c r="J386" s="128">
        <v>2</v>
      </c>
      <c r="K386" s="208" t="s">
        <v>560</v>
      </c>
      <c r="L386" s="215"/>
      <c r="M386" s="169">
        <v>827</v>
      </c>
    </row>
    <row r="387" spans="1:13" s="125" customFormat="1" ht="15" customHeight="1" x14ac:dyDescent="0.2">
      <c r="A387" s="199"/>
      <c r="B387" s="201"/>
      <c r="C387" s="133" t="s">
        <v>281</v>
      </c>
      <c r="D387" s="130">
        <v>6796</v>
      </c>
      <c r="E387" s="130">
        <v>6568.63</v>
      </c>
      <c r="F387" s="130">
        <v>6568.63</v>
      </c>
      <c r="G387" s="160">
        <v>96.654355503237213</v>
      </c>
      <c r="H387" s="203"/>
      <c r="I387" s="132" t="s">
        <v>282</v>
      </c>
      <c r="J387" s="128">
        <v>2</v>
      </c>
      <c r="K387" s="208"/>
      <c r="L387" s="216"/>
      <c r="M387" s="170"/>
    </row>
    <row r="388" spans="1:13" s="125" customFormat="1" ht="15" customHeight="1" x14ac:dyDescent="0.2">
      <c r="A388" s="199"/>
      <c r="B388" s="201"/>
      <c r="C388" s="133" t="s">
        <v>283</v>
      </c>
      <c r="D388" s="130">
        <v>0</v>
      </c>
      <c r="E388" s="130">
        <v>0</v>
      </c>
      <c r="F388" s="130">
        <v>0</v>
      </c>
      <c r="G388" s="160"/>
      <c r="H388" s="203"/>
      <c r="I388" s="132" t="s">
        <v>284</v>
      </c>
      <c r="J388" s="128"/>
      <c r="K388" s="208"/>
      <c r="L388" s="216"/>
      <c r="M388" s="170"/>
    </row>
    <row r="389" spans="1:13" s="125" customFormat="1" ht="15" customHeight="1" x14ac:dyDescent="0.2">
      <c r="A389" s="199"/>
      <c r="B389" s="201"/>
      <c r="C389" s="133" t="s">
        <v>1</v>
      </c>
      <c r="D389" s="130">
        <v>0</v>
      </c>
      <c r="E389" s="130">
        <v>0</v>
      </c>
      <c r="F389" s="130">
        <v>0</v>
      </c>
      <c r="G389" s="160"/>
      <c r="H389" s="203"/>
      <c r="I389" s="132" t="s">
        <v>285</v>
      </c>
      <c r="J389" s="128"/>
      <c r="K389" s="208"/>
      <c r="L389" s="216"/>
      <c r="M389" s="170"/>
    </row>
    <row r="390" spans="1:13" s="125" customFormat="1" ht="40.5" customHeight="1" x14ac:dyDescent="0.2">
      <c r="A390" s="200"/>
      <c r="B390" s="201"/>
      <c r="C390" s="133" t="s">
        <v>0</v>
      </c>
      <c r="D390" s="130">
        <v>0</v>
      </c>
      <c r="E390" s="130">
        <v>0</v>
      </c>
      <c r="F390" s="130">
        <v>0</v>
      </c>
      <c r="G390" s="160"/>
      <c r="H390" s="204"/>
      <c r="I390" s="132" t="s">
        <v>286</v>
      </c>
      <c r="J390" s="134">
        <v>100</v>
      </c>
      <c r="K390" s="208"/>
      <c r="L390" s="217"/>
      <c r="M390" s="170"/>
    </row>
    <row r="391" spans="1:13" s="125" customFormat="1" ht="26.25" customHeight="1" x14ac:dyDescent="0.2">
      <c r="A391" s="198" t="s">
        <v>561</v>
      </c>
      <c r="B391" s="201" t="s">
        <v>562</v>
      </c>
      <c r="C391" s="161" t="s">
        <v>2</v>
      </c>
      <c r="D391" s="130">
        <f>D392</f>
        <v>6796.9</v>
      </c>
      <c r="E391" s="130">
        <v>6568.63</v>
      </c>
      <c r="F391" s="130">
        <v>6568.63</v>
      </c>
      <c r="G391" s="160">
        <v>96.654355503237213</v>
      </c>
      <c r="H391" s="202" t="s">
        <v>563</v>
      </c>
      <c r="I391" s="205" t="s">
        <v>564</v>
      </c>
      <c r="J391" s="202" t="s">
        <v>300</v>
      </c>
      <c r="K391" s="208" t="s">
        <v>560</v>
      </c>
      <c r="L391" s="190"/>
      <c r="M391" s="169">
        <v>827</v>
      </c>
    </row>
    <row r="392" spans="1:13" s="125" customFormat="1" ht="26.25" customHeight="1" x14ac:dyDescent="0.2">
      <c r="A392" s="199"/>
      <c r="B392" s="201"/>
      <c r="C392" s="133" t="s">
        <v>281</v>
      </c>
      <c r="D392" s="130">
        <v>6796.9</v>
      </c>
      <c r="E392" s="130">
        <v>6568.63</v>
      </c>
      <c r="F392" s="130">
        <v>6568.63</v>
      </c>
      <c r="G392" s="160">
        <v>96.654355503237213</v>
      </c>
      <c r="H392" s="203"/>
      <c r="I392" s="206"/>
      <c r="J392" s="203"/>
      <c r="K392" s="208"/>
      <c r="L392" s="213"/>
      <c r="M392" s="170"/>
    </row>
    <row r="393" spans="1:13" s="125" customFormat="1" ht="26.25" customHeight="1" x14ac:dyDescent="0.2">
      <c r="A393" s="199"/>
      <c r="B393" s="201"/>
      <c r="C393" s="133" t="s">
        <v>283</v>
      </c>
      <c r="D393" s="130">
        <v>0</v>
      </c>
      <c r="E393" s="130">
        <v>0</v>
      </c>
      <c r="F393" s="130">
        <v>0</v>
      </c>
      <c r="G393" s="160"/>
      <c r="H393" s="203"/>
      <c r="I393" s="206"/>
      <c r="J393" s="203"/>
      <c r="K393" s="208"/>
      <c r="L393" s="213"/>
      <c r="M393" s="170"/>
    </row>
    <row r="394" spans="1:13" s="125" customFormat="1" ht="26.25" customHeight="1" x14ac:dyDescent="0.2">
      <c r="A394" s="199"/>
      <c r="B394" s="201"/>
      <c r="C394" s="133" t="s">
        <v>1</v>
      </c>
      <c r="D394" s="130">
        <v>0</v>
      </c>
      <c r="E394" s="130">
        <v>0</v>
      </c>
      <c r="F394" s="130">
        <v>0</v>
      </c>
      <c r="G394" s="160"/>
      <c r="H394" s="203"/>
      <c r="I394" s="206"/>
      <c r="J394" s="203"/>
      <c r="K394" s="208"/>
      <c r="L394" s="213"/>
      <c r="M394" s="170"/>
    </row>
    <row r="395" spans="1:13" s="125" customFormat="1" ht="26.25" customHeight="1" x14ac:dyDescent="0.2">
      <c r="A395" s="200"/>
      <c r="B395" s="201"/>
      <c r="C395" s="133" t="s">
        <v>0</v>
      </c>
      <c r="D395" s="130">
        <v>0</v>
      </c>
      <c r="E395" s="130">
        <v>0</v>
      </c>
      <c r="F395" s="130">
        <v>0</v>
      </c>
      <c r="G395" s="160"/>
      <c r="H395" s="204"/>
      <c r="I395" s="207"/>
      <c r="J395" s="204"/>
      <c r="K395" s="208"/>
      <c r="L395" s="214"/>
      <c r="M395" s="170"/>
    </row>
    <row r="396" spans="1:13" s="125" customFormat="1" ht="19.5" customHeight="1" x14ac:dyDescent="0.2">
      <c r="A396" s="198" t="s">
        <v>565</v>
      </c>
      <c r="B396" s="201" t="s">
        <v>566</v>
      </c>
      <c r="C396" s="161" t="s">
        <v>2</v>
      </c>
      <c r="D396" s="130">
        <v>0</v>
      </c>
      <c r="E396" s="130">
        <v>0</v>
      </c>
      <c r="F396" s="130">
        <v>0</v>
      </c>
      <c r="G396" s="160"/>
      <c r="H396" s="202" t="s">
        <v>567</v>
      </c>
      <c r="I396" s="205" t="s">
        <v>568</v>
      </c>
      <c r="J396" s="202" t="s">
        <v>300</v>
      </c>
      <c r="K396" s="208" t="s">
        <v>166</v>
      </c>
      <c r="L396" s="169"/>
      <c r="M396" s="169">
        <v>827</v>
      </c>
    </row>
    <row r="397" spans="1:13" s="125" customFormat="1" ht="19.5" customHeight="1" x14ac:dyDescent="0.2">
      <c r="A397" s="199"/>
      <c r="B397" s="201"/>
      <c r="C397" s="133" t="s">
        <v>281</v>
      </c>
      <c r="D397" s="130">
        <v>0</v>
      </c>
      <c r="E397" s="130">
        <v>0</v>
      </c>
      <c r="F397" s="130">
        <v>0</v>
      </c>
      <c r="G397" s="160"/>
      <c r="H397" s="203"/>
      <c r="I397" s="206"/>
      <c r="J397" s="203"/>
      <c r="K397" s="208"/>
      <c r="L397" s="170"/>
      <c r="M397" s="170"/>
    </row>
    <row r="398" spans="1:13" s="125" customFormat="1" ht="19.5" customHeight="1" x14ac:dyDescent="0.2">
      <c r="A398" s="199"/>
      <c r="B398" s="201"/>
      <c r="C398" s="133" t="s">
        <v>283</v>
      </c>
      <c r="D398" s="130">
        <v>0</v>
      </c>
      <c r="E398" s="130">
        <v>0</v>
      </c>
      <c r="F398" s="130">
        <v>0</v>
      </c>
      <c r="G398" s="160"/>
      <c r="H398" s="203"/>
      <c r="I398" s="206"/>
      <c r="J398" s="203"/>
      <c r="K398" s="208"/>
      <c r="L398" s="170"/>
      <c r="M398" s="170"/>
    </row>
    <row r="399" spans="1:13" s="125" customFormat="1" ht="19.5" customHeight="1" x14ac:dyDescent="0.2">
      <c r="A399" s="199"/>
      <c r="B399" s="201"/>
      <c r="C399" s="133" t="s">
        <v>1</v>
      </c>
      <c r="D399" s="130">
        <v>0</v>
      </c>
      <c r="E399" s="130">
        <v>0</v>
      </c>
      <c r="F399" s="130">
        <v>0</v>
      </c>
      <c r="G399" s="160"/>
      <c r="H399" s="203"/>
      <c r="I399" s="206"/>
      <c r="J399" s="203"/>
      <c r="K399" s="208"/>
      <c r="L399" s="170"/>
      <c r="M399" s="170"/>
    </row>
    <row r="400" spans="1:13" s="125" customFormat="1" ht="19.5" customHeight="1" x14ac:dyDescent="0.2">
      <c r="A400" s="200"/>
      <c r="B400" s="201"/>
      <c r="C400" s="133" t="s">
        <v>0</v>
      </c>
      <c r="D400" s="130">
        <v>0</v>
      </c>
      <c r="E400" s="130">
        <v>0</v>
      </c>
      <c r="F400" s="130">
        <v>0</v>
      </c>
      <c r="G400" s="160"/>
      <c r="H400" s="204"/>
      <c r="I400" s="207"/>
      <c r="J400" s="204"/>
      <c r="K400" s="208"/>
      <c r="L400" s="170"/>
      <c r="M400" s="170"/>
    </row>
    <row r="401" spans="1:13" s="125" customFormat="1" ht="26.25" customHeight="1" x14ac:dyDescent="0.2">
      <c r="A401" s="198" t="s">
        <v>149</v>
      </c>
      <c r="B401" s="201" t="s">
        <v>569</v>
      </c>
      <c r="C401" s="161" t="s">
        <v>2</v>
      </c>
      <c r="D401" s="130">
        <v>0</v>
      </c>
      <c r="E401" s="130">
        <v>0</v>
      </c>
      <c r="F401" s="130">
        <v>0</v>
      </c>
      <c r="G401" s="160"/>
      <c r="H401" s="202" t="s">
        <v>570</v>
      </c>
      <c r="I401" s="132" t="s">
        <v>279</v>
      </c>
      <c r="J401" s="128">
        <v>6</v>
      </c>
      <c r="K401" s="208" t="s">
        <v>571</v>
      </c>
      <c r="L401" s="169"/>
      <c r="M401" s="169">
        <v>827</v>
      </c>
    </row>
    <row r="402" spans="1:13" s="125" customFormat="1" ht="26.25" customHeight="1" x14ac:dyDescent="0.2">
      <c r="A402" s="199"/>
      <c r="B402" s="201"/>
      <c r="C402" s="133" t="s">
        <v>281</v>
      </c>
      <c r="D402" s="130">
        <v>0</v>
      </c>
      <c r="E402" s="130">
        <v>0</v>
      </c>
      <c r="F402" s="130">
        <v>0</v>
      </c>
      <c r="G402" s="160"/>
      <c r="H402" s="203"/>
      <c r="I402" s="132" t="s">
        <v>282</v>
      </c>
      <c r="J402" s="128">
        <v>6</v>
      </c>
      <c r="K402" s="208"/>
      <c r="L402" s="170"/>
      <c r="M402" s="170"/>
    </row>
    <row r="403" spans="1:13" s="125" customFormat="1" ht="26.25" customHeight="1" x14ac:dyDescent="0.2">
      <c r="A403" s="199"/>
      <c r="B403" s="201"/>
      <c r="C403" s="133" t="s">
        <v>283</v>
      </c>
      <c r="D403" s="130">
        <v>0</v>
      </c>
      <c r="E403" s="130">
        <v>0</v>
      </c>
      <c r="F403" s="130">
        <v>0</v>
      </c>
      <c r="G403" s="160"/>
      <c r="H403" s="203"/>
      <c r="I403" s="132" t="s">
        <v>284</v>
      </c>
      <c r="J403" s="128"/>
      <c r="K403" s="208"/>
      <c r="L403" s="170"/>
      <c r="M403" s="170"/>
    </row>
    <row r="404" spans="1:13" s="125" customFormat="1" ht="26.25" customHeight="1" x14ac:dyDescent="0.2">
      <c r="A404" s="199"/>
      <c r="B404" s="201"/>
      <c r="C404" s="133" t="s">
        <v>1</v>
      </c>
      <c r="D404" s="130">
        <v>0</v>
      </c>
      <c r="E404" s="130">
        <v>0</v>
      </c>
      <c r="F404" s="130">
        <v>0</v>
      </c>
      <c r="G404" s="160"/>
      <c r="H404" s="203"/>
      <c r="I404" s="132" t="s">
        <v>285</v>
      </c>
      <c r="J404" s="128"/>
      <c r="K404" s="208"/>
      <c r="L404" s="170"/>
      <c r="M404" s="170"/>
    </row>
    <row r="405" spans="1:13" s="125" customFormat="1" ht="26.25" customHeight="1" x14ac:dyDescent="0.2">
      <c r="A405" s="200"/>
      <c r="B405" s="201"/>
      <c r="C405" s="133" t="s">
        <v>0</v>
      </c>
      <c r="D405" s="130">
        <v>0</v>
      </c>
      <c r="E405" s="130">
        <v>0</v>
      </c>
      <c r="F405" s="130">
        <v>0</v>
      </c>
      <c r="G405" s="160"/>
      <c r="H405" s="204"/>
      <c r="I405" s="132" t="s">
        <v>286</v>
      </c>
      <c r="J405" s="134">
        <v>100</v>
      </c>
      <c r="K405" s="208"/>
      <c r="L405" s="170"/>
      <c r="M405" s="170"/>
    </row>
    <row r="406" spans="1:13" s="125" customFormat="1" ht="86.25" customHeight="1" x14ac:dyDescent="0.2">
      <c r="A406" s="198" t="s">
        <v>572</v>
      </c>
      <c r="B406" s="201" t="s">
        <v>573</v>
      </c>
      <c r="C406" s="161" t="s">
        <v>2</v>
      </c>
      <c r="D406" s="130">
        <v>0</v>
      </c>
      <c r="E406" s="130">
        <v>0</v>
      </c>
      <c r="F406" s="130">
        <v>0</v>
      </c>
      <c r="G406" s="160"/>
      <c r="H406" s="202" t="s">
        <v>574</v>
      </c>
      <c r="I406" s="205" t="s">
        <v>575</v>
      </c>
      <c r="J406" s="202" t="s">
        <v>300</v>
      </c>
      <c r="K406" s="208" t="s">
        <v>166</v>
      </c>
      <c r="L406" s="196"/>
      <c r="M406" s="169">
        <v>827</v>
      </c>
    </row>
    <row r="407" spans="1:13" s="125" customFormat="1" ht="96.75" customHeight="1" x14ac:dyDescent="0.2">
      <c r="A407" s="199"/>
      <c r="B407" s="201"/>
      <c r="C407" s="133" t="s">
        <v>281</v>
      </c>
      <c r="D407" s="130">
        <v>0</v>
      </c>
      <c r="E407" s="130">
        <v>0</v>
      </c>
      <c r="F407" s="130">
        <v>0</v>
      </c>
      <c r="G407" s="160"/>
      <c r="H407" s="203"/>
      <c r="I407" s="206"/>
      <c r="J407" s="203"/>
      <c r="K407" s="208"/>
      <c r="L407" s="197"/>
      <c r="M407" s="170"/>
    </row>
    <row r="408" spans="1:13" s="125" customFormat="1" ht="100.5" customHeight="1" x14ac:dyDescent="0.2">
      <c r="A408" s="199"/>
      <c r="B408" s="201"/>
      <c r="C408" s="133" t="s">
        <v>283</v>
      </c>
      <c r="D408" s="130">
        <v>0</v>
      </c>
      <c r="E408" s="130">
        <v>0</v>
      </c>
      <c r="F408" s="130">
        <v>0</v>
      </c>
      <c r="G408" s="160"/>
      <c r="H408" s="203"/>
      <c r="I408" s="206"/>
      <c r="J408" s="203"/>
      <c r="K408" s="208"/>
      <c r="L408" s="197"/>
      <c r="M408" s="170"/>
    </row>
    <row r="409" spans="1:13" s="125" customFormat="1" ht="86.25" customHeight="1" x14ac:dyDescent="0.2">
      <c r="A409" s="199"/>
      <c r="B409" s="201"/>
      <c r="C409" s="133" t="s">
        <v>1</v>
      </c>
      <c r="D409" s="130">
        <v>0</v>
      </c>
      <c r="E409" s="130">
        <v>0</v>
      </c>
      <c r="F409" s="130">
        <v>0</v>
      </c>
      <c r="G409" s="160"/>
      <c r="H409" s="203"/>
      <c r="I409" s="206"/>
      <c r="J409" s="203"/>
      <c r="K409" s="208"/>
      <c r="L409" s="197"/>
      <c r="M409" s="170"/>
    </row>
    <row r="410" spans="1:13" s="125" customFormat="1" ht="86.25" customHeight="1" x14ac:dyDescent="0.2">
      <c r="A410" s="200"/>
      <c r="B410" s="201"/>
      <c r="C410" s="133" t="s">
        <v>0</v>
      </c>
      <c r="D410" s="130">
        <v>0</v>
      </c>
      <c r="E410" s="130">
        <v>0</v>
      </c>
      <c r="F410" s="130">
        <v>0</v>
      </c>
      <c r="G410" s="160"/>
      <c r="H410" s="204"/>
      <c r="I410" s="207"/>
      <c r="J410" s="204"/>
      <c r="K410" s="208"/>
      <c r="L410" s="197"/>
      <c r="M410" s="170"/>
    </row>
    <row r="411" spans="1:13" s="125" customFormat="1" ht="23.25" customHeight="1" x14ac:dyDescent="0.2">
      <c r="A411" s="198" t="s">
        <v>576</v>
      </c>
      <c r="B411" s="201" t="s">
        <v>577</v>
      </c>
      <c r="C411" s="161" t="s">
        <v>2</v>
      </c>
      <c r="D411" s="130">
        <v>0</v>
      </c>
      <c r="E411" s="130">
        <v>0</v>
      </c>
      <c r="F411" s="130">
        <v>0</v>
      </c>
      <c r="G411" s="160"/>
      <c r="H411" s="202" t="s">
        <v>578</v>
      </c>
      <c r="I411" s="205" t="s">
        <v>579</v>
      </c>
      <c r="J411" s="202" t="s">
        <v>300</v>
      </c>
      <c r="K411" s="208" t="s">
        <v>166</v>
      </c>
      <c r="L411" s="196"/>
      <c r="M411" s="169">
        <v>827</v>
      </c>
    </row>
    <row r="412" spans="1:13" s="125" customFormat="1" ht="23.25" customHeight="1" x14ac:dyDescent="0.2">
      <c r="A412" s="199"/>
      <c r="B412" s="201"/>
      <c r="C412" s="133" t="s">
        <v>281</v>
      </c>
      <c r="D412" s="130">
        <v>0</v>
      </c>
      <c r="E412" s="130">
        <v>0</v>
      </c>
      <c r="F412" s="130">
        <v>0</v>
      </c>
      <c r="G412" s="160"/>
      <c r="H412" s="203"/>
      <c r="I412" s="206"/>
      <c r="J412" s="203"/>
      <c r="K412" s="208"/>
      <c r="L412" s="197"/>
      <c r="M412" s="170"/>
    </row>
    <row r="413" spans="1:13" s="125" customFormat="1" ht="23.25" customHeight="1" x14ac:dyDescent="0.2">
      <c r="A413" s="199"/>
      <c r="B413" s="201"/>
      <c r="C413" s="133" t="s">
        <v>283</v>
      </c>
      <c r="D413" s="130">
        <v>0</v>
      </c>
      <c r="E413" s="130">
        <v>0</v>
      </c>
      <c r="F413" s="130">
        <v>0</v>
      </c>
      <c r="G413" s="160"/>
      <c r="H413" s="203"/>
      <c r="I413" s="206"/>
      <c r="J413" s="203"/>
      <c r="K413" s="208"/>
      <c r="L413" s="197"/>
      <c r="M413" s="170"/>
    </row>
    <row r="414" spans="1:13" s="125" customFormat="1" ht="23.25" customHeight="1" x14ac:dyDescent="0.2">
      <c r="A414" s="199"/>
      <c r="B414" s="201"/>
      <c r="C414" s="133" t="s">
        <v>1</v>
      </c>
      <c r="D414" s="130">
        <v>0</v>
      </c>
      <c r="E414" s="130">
        <v>0</v>
      </c>
      <c r="F414" s="130">
        <v>0</v>
      </c>
      <c r="G414" s="160"/>
      <c r="H414" s="203"/>
      <c r="I414" s="206"/>
      <c r="J414" s="203"/>
      <c r="K414" s="208"/>
      <c r="L414" s="197"/>
      <c r="M414" s="170"/>
    </row>
    <row r="415" spans="1:13" s="125" customFormat="1" ht="23.25" customHeight="1" x14ac:dyDescent="0.2">
      <c r="A415" s="200"/>
      <c r="B415" s="201"/>
      <c r="C415" s="133" t="s">
        <v>0</v>
      </c>
      <c r="D415" s="130">
        <v>0</v>
      </c>
      <c r="E415" s="130">
        <v>0</v>
      </c>
      <c r="F415" s="130">
        <v>0</v>
      </c>
      <c r="G415" s="160"/>
      <c r="H415" s="204"/>
      <c r="I415" s="207"/>
      <c r="J415" s="204"/>
      <c r="K415" s="208"/>
      <c r="L415" s="197"/>
      <c r="M415" s="170"/>
    </row>
    <row r="416" spans="1:13" s="125" customFormat="1" ht="20.100000000000001" customHeight="1" x14ac:dyDescent="0.2">
      <c r="A416" s="198" t="s">
        <v>580</v>
      </c>
      <c r="B416" s="201" t="s">
        <v>581</v>
      </c>
      <c r="C416" s="161" t="s">
        <v>2</v>
      </c>
      <c r="D416" s="130">
        <v>0</v>
      </c>
      <c r="E416" s="130">
        <v>0</v>
      </c>
      <c r="F416" s="130">
        <v>0</v>
      </c>
      <c r="G416" s="160"/>
      <c r="H416" s="202" t="s">
        <v>582</v>
      </c>
      <c r="I416" s="202" t="s">
        <v>583</v>
      </c>
      <c r="J416" s="202" t="s">
        <v>300</v>
      </c>
      <c r="K416" s="208" t="s">
        <v>166</v>
      </c>
      <c r="L416" s="196"/>
      <c r="M416" s="169">
        <v>827</v>
      </c>
    </row>
    <row r="417" spans="1:13" s="125" customFormat="1" ht="20.100000000000001" customHeight="1" x14ac:dyDescent="0.2">
      <c r="A417" s="199"/>
      <c r="B417" s="201"/>
      <c r="C417" s="133" t="s">
        <v>281</v>
      </c>
      <c r="D417" s="130">
        <v>0</v>
      </c>
      <c r="E417" s="130">
        <v>0</v>
      </c>
      <c r="F417" s="130">
        <v>0</v>
      </c>
      <c r="G417" s="160"/>
      <c r="H417" s="203"/>
      <c r="I417" s="203"/>
      <c r="J417" s="203"/>
      <c r="K417" s="208"/>
      <c r="L417" s="197"/>
      <c r="M417" s="170"/>
    </row>
    <row r="418" spans="1:13" s="125" customFormat="1" ht="20.100000000000001" customHeight="1" x14ac:dyDescent="0.2">
      <c r="A418" s="199"/>
      <c r="B418" s="201"/>
      <c r="C418" s="133" t="s">
        <v>283</v>
      </c>
      <c r="D418" s="130">
        <v>0</v>
      </c>
      <c r="E418" s="130">
        <v>0</v>
      </c>
      <c r="F418" s="130">
        <v>0</v>
      </c>
      <c r="G418" s="160"/>
      <c r="H418" s="203"/>
      <c r="I418" s="203"/>
      <c r="J418" s="203"/>
      <c r="K418" s="208"/>
      <c r="L418" s="197"/>
      <c r="M418" s="170"/>
    </row>
    <row r="419" spans="1:13" s="125" customFormat="1" ht="20.100000000000001" customHeight="1" x14ac:dyDescent="0.2">
      <c r="A419" s="199"/>
      <c r="B419" s="201"/>
      <c r="C419" s="133" t="s">
        <v>1</v>
      </c>
      <c r="D419" s="130">
        <v>0</v>
      </c>
      <c r="E419" s="130">
        <v>0</v>
      </c>
      <c r="F419" s="130">
        <v>0</v>
      </c>
      <c r="G419" s="160"/>
      <c r="H419" s="203"/>
      <c r="I419" s="203"/>
      <c r="J419" s="203"/>
      <c r="K419" s="208"/>
      <c r="L419" s="197"/>
      <c r="M419" s="170"/>
    </row>
    <row r="420" spans="1:13" s="125" customFormat="1" ht="20.100000000000001" customHeight="1" x14ac:dyDescent="0.2">
      <c r="A420" s="200"/>
      <c r="B420" s="201"/>
      <c r="C420" s="133" t="s">
        <v>0</v>
      </c>
      <c r="D420" s="130">
        <v>0</v>
      </c>
      <c r="E420" s="130">
        <v>0</v>
      </c>
      <c r="F420" s="130">
        <v>0</v>
      </c>
      <c r="G420" s="160"/>
      <c r="H420" s="204"/>
      <c r="I420" s="204"/>
      <c r="J420" s="204"/>
      <c r="K420" s="208"/>
      <c r="L420" s="197"/>
      <c r="M420" s="170"/>
    </row>
    <row r="421" spans="1:13" s="125" customFormat="1" ht="48" customHeight="1" x14ac:dyDescent="0.2">
      <c r="A421" s="198" t="s">
        <v>584</v>
      </c>
      <c r="B421" s="201" t="s">
        <v>585</v>
      </c>
      <c r="C421" s="161" t="s">
        <v>2</v>
      </c>
      <c r="D421" s="130">
        <v>0</v>
      </c>
      <c r="E421" s="130">
        <v>0</v>
      </c>
      <c r="F421" s="130">
        <v>0</v>
      </c>
      <c r="G421" s="160"/>
      <c r="H421" s="202" t="s">
        <v>586</v>
      </c>
      <c r="I421" s="205" t="s">
        <v>587</v>
      </c>
      <c r="J421" s="202" t="s">
        <v>300</v>
      </c>
      <c r="K421" s="208" t="s">
        <v>571</v>
      </c>
      <c r="L421" s="169"/>
      <c r="M421" s="169">
        <v>827</v>
      </c>
    </row>
    <row r="422" spans="1:13" s="125" customFormat="1" ht="48" customHeight="1" x14ac:dyDescent="0.2">
      <c r="A422" s="199"/>
      <c r="B422" s="201"/>
      <c r="C422" s="133" t="s">
        <v>281</v>
      </c>
      <c r="D422" s="130">
        <v>0</v>
      </c>
      <c r="E422" s="130">
        <v>0</v>
      </c>
      <c r="F422" s="130">
        <v>0</v>
      </c>
      <c r="G422" s="160"/>
      <c r="H422" s="203"/>
      <c r="I422" s="206"/>
      <c r="J422" s="203"/>
      <c r="K422" s="208"/>
      <c r="L422" s="170"/>
      <c r="M422" s="170"/>
    </row>
    <row r="423" spans="1:13" s="125" customFormat="1" ht="48" customHeight="1" x14ac:dyDescent="0.2">
      <c r="A423" s="199"/>
      <c r="B423" s="201"/>
      <c r="C423" s="133" t="s">
        <v>283</v>
      </c>
      <c r="D423" s="130">
        <v>0</v>
      </c>
      <c r="E423" s="130">
        <v>0</v>
      </c>
      <c r="F423" s="130">
        <v>0</v>
      </c>
      <c r="G423" s="160"/>
      <c r="H423" s="203"/>
      <c r="I423" s="206"/>
      <c r="J423" s="203"/>
      <c r="K423" s="208"/>
      <c r="L423" s="170"/>
      <c r="M423" s="170"/>
    </row>
    <row r="424" spans="1:13" s="125" customFormat="1" ht="48" customHeight="1" x14ac:dyDescent="0.2">
      <c r="A424" s="199"/>
      <c r="B424" s="201"/>
      <c r="C424" s="133" t="s">
        <v>1</v>
      </c>
      <c r="D424" s="130">
        <v>0</v>
      </c>
      <c r="E424" s="130">
        <v>0</v>
      </c>
      <c r="F424" s="130">
        <v>0</v>
      </c>
      <c r="G424" s="160"/>
      <c r="H424" s="203"/>
      <c r="I424" s="206"/>
      <c r="J424" s="203"/>
      <c r="K424" s="208"/>
      <c r="L424" s="170"/>
      <c r="M424" s="170"/>
    </row>
    <row r="425" spans="1:13" s="125" customFormat="1" ht="48" customHeight="1" x14ac:dyDescent="0.2">
      <c r="A425" s="200"/>
      <c r="B425" s="201"/>
      <c r="C425" s="133" t="s">
        <v>0</v>
      </c>
      <c r="D425" s="130">
        <v>0</v>
      </c>
      <c r="E425" s="130">
        <v>0</v>
      </c>
      <c r="F425" s="130">
        <v>0</v>
      </c>
      <c r="G425" s="160"/>
      <c r="H425" s="204"/>
      <c r="I425" s="207"/>
      <c r="J425" s="204"/>
      <c r="K425" s="208"/>
      <c r="L425" s="170"/>
      <c r="M425" s="170"/>
    </row>
    <row r="426" spans="1:13" s="125" customFormat="1" ht="20.25" customHeight="1" x14ac:dyDescent="0.2">
      <c r="A426" s="198" t="s">
        <v>588</v>
      </c>
      <c r="B426" s="201" t="s">
        <v>589</v>
      </c>
      <c r="C426" s="161" t="s">
        <v>2</v>
      </c>
      <c r="D426" s="130">
        <v>0</v>
      </c>
      <c r="E426" s="130">
        <v>0</v>
      </c>
      <c r="F426" s="130">
        <v>0</v>
      </c>
      <c r="G426" s="160"/>
      <c r="H426" s="202" t="s">
        <v>590</v>
      </c>
      <c r="I426" s="205" t="s">
        <v>591</v>
      </c>
      <c r="J426" s="202" t="s">
        <v>300</v>
      </c>
      <c r="K426" s="208" t="s">
        <v>571</v>
      </c>
      <c r="L426" s="196"/>
      <c r="M426" s="169">
        <v>827</v>
      </c>
    </row>
    <row r="427" spans="1:13" s="125" customFormat="1" ht="20.25" customHeight="1" x14ac:dyDescent="0.2">
      <c r="A427" s="199"/>
      <c r="B427" s="201"/>
      <c r="C427" s="133" t="s">
        <v>281</v>
      </c>
      <c r="D427" s="130">
        <v>0</v>
      </c>
      <c r="E427" s="130">
        <v>0</v>
      </c>
      <c r="F427" s="130">
        <v>0</v>
      </c>
      <c r="G427" s="160"/>
      <c r="H427" s="203"/>
      <c r="I427" s="206"/>
      <c r="J427" s="203"/>
      <c r="K427" s="208"/>
      <c r="L427" s="197"/>
      <c r="M427" s="170"/>
    </row>
    <row r="428" spans="1:13" s="125" customFormat="1" ht="20.25" customHeight="1" x14ac:dyDescent="0.2">
      <c r="A428" s="199"/>
      <c r="B428" s="201"/>
      <c r="C428" s="133" t="s">
        <v>283</v>
      </c>
      <c r="D428" s="130">
        <v>0</v>
      </c>
      <c r="E428" s="130">
        <v>0</v>
      </c>
      <c r="F428" s="130">
        <v>0</v>
      </c>
      <c r="G428" s="160"/>
      <c r="H428" s="203"/>
      <c r="I428" s="206"/>
      <c r="J428" s="203"/>
      <c r="K428" s="208"/>
      <c r="L428" s="197"/>
      <c r="M428" s="170"/>
    </row>
    <row r="429" spans="1:13" s="125" customFormat="1" ht="20.25" customHeight="1" x14ac:dyDescent="0.2">
      <c r="A429" s="199"/>
      <c r="B429" s="201"/>
      <c r="C429" s="133" t="s">
        <v>1</v>
      </c>
      <c r="D429" s="130">
        <v>0</v>
      </c>
      <c r="E429" s="130">
        <v>0</v>
      </c>
      <c r="F429" s="130">
        <v>0</v>
      </c>
      <c r="G429" s="160"/>
      <c r="H429" s="203"/>
      <c r="I429" s="206"/>
      <c r="J429" s="203"/>
      <c r="K429" s="208"/>
      <c r="L429" s="197"/>
      <c r="M429" s="170"/>
    </row>
    <row r="430" spans="1:13" s="125" customFormat="1" ht="20.25" customHeight="1" x14ac:dyDescent="0.2">
      <c r="A430" s="200"/>
      <c r="B430" s="201"/>
      <c r="C430" s="133" t="s">
        <v>0</v>
      </c>
      <c r="D430" s="130">
        <v>0</v>
      </c>
      <c r="E430" s="130">
        <v>0</v>
      </c>
      <c r="F430" s="130">
        <v>0</v>
      </c>
      <c r="G430" s="160"/>
      <c r="H430" s="204"/>
      <c r="I430" s="207"/>
      <c r="J430" s="204"/>
      <c r="K430" s="208"/>
      <c r="L430" s="197"/>
      <c r="M430" s="170"/>
    </row>
    <row r="431" spans="1:13" s="125" customFormat="1" ht="68.25" customHeight="1" x14ac:dyDescent="0.2">
      <c r="A431" s="198" t="s">
        <v>592</v>
      </c>
      <c r="B431" s="201" t="s">
        <v>593</v>
      </c>
      <c r="C431" s="161" t="s">
        <v>2</v>
      </c>
      <c r="D431" s="130">
        <v>0</v>
      </c>
      <c r="E431" s="130">
        <v>0</v>
      </c>
      <c r="F431" s="130">
        <v>0</v>
      </c>
      <c r="G431" s="160"/>
      <c r="H431" s="202" t="s">
        <v>594</v>
      </c>
      <c r="I431" s="205" t="s">
        <v>595</v>
      </c>
      <c r="J431" s="202" t="s">
        <v>300</v>
      </c>
      <c r="K431" s="208" t="s">
        <v>596</v>
      </c>
      <c r="L431" s="169"/>
      <c r="M431" s="169">
        <v>827</v>
      </c>
    </row>
    <row r="432" spans="1:13" s="125" customFormat="1" ht="68.25" customHeight="1" x14ac:dyDescent="0.2">
      <c r="A432" s="199"/>
      <c r="B432" s="201"/>
      <c r="C432" s="133" t="s">
        <v>281</v>
      </c>
      <c r="D432" s="130">
        <v>0</v>
      </c>
      <c r="E432" s="130">
        <v>0</v>
      </c>
      <c r="F432" s="130">
        <v>0</v>
      </c>
      <c r="G432" s="160"/>
      <c r="H432" s="203"/>
      <c r="I432" s="206"/>
      <c r="J432" s="203"/>
      <c r="K432" s="208"/>
      <c r="L432" s="170"/>
      <c r="M432" s="170"/>
    </row>
    <row r="433" spans="1:13" s="125" customFormat="1" ht="68.25" customHeight="1" x14ac:dyDescent="0.2">
      <c r="A433" s="199"/>
      <c r="B433" s="201"/>
      <c r="C433" s="133" t="s">
        <v>283</v>
      </c>
      <c r="D433" s="130">
        <v>0</v>
      </c>
      <c r="E433" s="130">
        <v>0</v>
      </c>
      <c r="F433" s="130">
        <v>0</v>
      </c>
      <c r="G433" s="160"/>
      <c r="H433" s="203"/>
      <c r="I433" s="206"/>
      <c r="J433" s="203"/>
      <c r="K433" s="208"/>
      <c r="L433" s="170"/>
      <c r="M433" s="170"/>
    </row>
    <row r="434" spans="1:13" s="125" customFormat="1" ht="68.25" customHeight="1" x14ac:dyDescent="0.2">
      <c r="A434" s="199"/>
      <c r="B434" s="201"/>
      <c r="C434" s="133" t="s">
        <v>1</v>
      </c>
      <c r="D434" s="130">
        <v>0</v>
      </c>
      <c r="E434" s="130">
        <v>0</v>
      </c>
      <c r="F434" s="130">
        <v>0</v>
      </c>
      <c r="G434" s="160"/>
      <c r="H434" s="203"/>
      <c r="I434" s="206"/>
      <c r="J434" s="203"/>
      <c r="K434" s="208"/>
      <c r="L434" s="170"/>
      <c r="M434" s="170"/>
    </row>
    <row r="435" spans="1:13" s="125" customFormat="1" ht="68.25" customHeight="1" x14ac:dyDescent="0.2">
      <c r="A435" s="200"/>
      <c r="B435" s="201"/>
      <c r="C435" s="133" t="s">
        <v>0</v>
      </c>
      <c r="D435" s="130">
        <v>0</v>
      </c>
      <c r="E435" s="130">
        <v>0</v>
      </c>
      <c r="F435" s="130">
        <v>0</v>
      </c>
      <c r="G435" s="160"/>
      <c r="H435" s="204"/>
      <c r="I435" s="207"/>
      <c r="J435" s="204"/>
      <c r="K435" s="208"/>
      <c r="L435" s="170"/>
      <c r="M435" s="170"/>
    </row>
    <row r="436" spans="1:13" s="125" customFormat="1" ht="35.25" customHeight="1" x14ac:dyDescent="0.2">
      <c r="A436" s="198" t="s">
        <v>150</v>
      </c>
      <c r="B436" s="210" t="s">
        <v>597</v>
      </c>
      <c r="C436" s="161" t="s">
        <v>2</v>
      </c>
      <c r="D436" s="130">
        <v>0</v>
      </c>
      <c r="E436" s="130">
        <v>0</v>
      </c>
      <c r="F436" s="130">
        <v>0</v>
      </c>
      <c r="G436" s="160"/>
      <c r="H436" s="202" t="s">
        <v>165</v>
      </c>
      <c r="I436" s="132" t="s">
        <v>279</v>
      </c>
      <c r="J436" s="128">
        <v>6</v>
      </c>
      <c r="K436" s="187" t="s">
        <v>571</v>
      </c>
      <c r="L436" s="169"/>
      <c r="M436" s="169">
        <v>827</v>
      </c>
    </row>
    <row r="437" spans="1:13" s="125" customFormat="1" ht="35.25" customHeight="1" x14ac:dyDescent="0.2">
      <c r="A437" s="199"/>
      <c r="B437" s="211"/>
      <c r="C437" s="133" t="s">
        <v>281</v>
      </c>
      <c r="D437" s="130">
        <v>0</v>
      </c>
      <c r="E437" s="130">
        <v>0</v>
      </c>
      <c r="F437" s="130">
        <v>0</v>
      </c>
      <c r="G437" s="160"/>
      <c r="H437" s="203"/>
      <c r="I437" s="132" t="s">
        <v>282</v>
      </c>
      <c r="J437" s="128">
        <v>6</v>
      </c>
      <c r="K437" s="188"/>
      <c r="L437" s="170"/>
      <c r="M437" s="170"/>
    </row>
    <row r="438" spans="1:13" s="125" customFormat="1" ht="35.25" customHeight="1" x14ac:dyDescent="0.2">
      <c r="A438" s="199"/>
      <c r="B438" s="211"/>
      <c r="C438" s="133" t="s">
        <v>283</v>
      </c>
      <c r="D438" s="130">
        <v>0</v>
      </c>
      <c r="E438" s="130">
        <v>0</v>
      </c>
      <c r="F438" s="130">
        <v>0</v>
      </c>
      <c r="G438" s="160"/>
      <c r="H438" s="203"/>
      <c r="I438" s="132" t="s">
        <v>284</v>
      </c>
      <c r="J438" s="128"/>
      <c r="K438" s="188"/>
      <c r="L438" s="170"/>
      <c r="M438" s="170"/>
    </row>
    <row r="439" spans="1:13" s="125" customFormat="1" ht="35.25" customHeight="1" x14ac:dyDescent="0.2">
      <c r="A439" s="199"/>
      <c r="B439" s="211"/>
      <c r="C439" s="133" t="s">
        <v>1</v>
      </c>
      <c r="D439" s="130">
        <v>0</v>
      </c>
      <c r="E439" s="130">
        <v>0</v>
      </c>
      <c r="F439" s="130">
        <v>0</v>
      </c>
      <c r="G439" s="160"/>
      <c r="H439" s="203"/>
      <c r="I439" s="132" t="s">
        <v>285</v>
      </c>
      <c r="J439" s="128"/>
      <c r="K439" s="188"/>
      <c r="L439" s="170"/>
      <c r="M439" s="170"/>
    </row>
    <row r="440" spans="1:13" s="125" customFormat="1" ht="35.25" customHeight="1" x14ac:dyDescent="0.2">
      <c r="A440" s="200"/>
      <c r="B440" s="212"/>
      <c r="C440" s="133" t="s">
        <v>0</v>
      </c>
      <c r="D440" s="130">
        <v>0</v>
      </c>
      <c r="E440" s="130">
        <v>0</v>
      </c>
      <c r="F440" s="130">
        <v>0</v>
      </c>
      <c r="G440" s="160"/>
      <c r="H440" s="204"/>
      <c r="I440" s="132" t="s">
        <v>286</v>
      </c>
      <c r="J440" s="134">
        <v>100</v>
      </c>
      <c r="K440" s="189"/>
      <c r="L440" s="170"/>
      <c r="M440" s="170"/>
    </row>
    <row r="441" spans="1:13" s="125" customFormat="1" ht="18.75" customHeight="1" x14ac:dyDescent="0.2">
      <c r="A441" s="198" t="s">
        <v>598</v>
      </c>
      <c r="B441" s="201" t="s">
        <v>599</v>
      </c>
      <c r="C441" s="161" t="s">
        <v>2</v>
      </c>
      <c r="D441" s="130">
        <v>0</v>
      </c>
      <c r="E441" s="130">
        <v>0</v>
      </c>
      <c r="F441" s="130">
        <v>0</v>
      </c>
      <c r="G441" s="160"/>
      <c r="H441" s="202" t="s">
        <v>600</v>
      </c>
      <c r="I441" s="205" t="s">
        <v>601</v>
      </c>
      <c r="J441" s="202" t="s">
        <v>300</v>
      </c>
      <c r="K441" s="208" t="s">
        <v>166</v>
      </c>
      <c r="L441" s="196"/>
      <c r="M441" s="169">
        <v>827</v>
      </c>
    </row>
    <row r="442" spans="1:13" s="125" customFormat="1" ht="18.75" customHeight="1" x14ac:dyDescent="0.2">
      <c r="A442" s="199"/>
      <c r="B442" s="201"/>
      <c r="C442" s="133" t="s">
        <v>281</v>
      </c>
      <c r="D442" s="130">
        <v>0</v>
      </c>
      <c r="E442" s="130">
        <v>0</v>
      </c>
      <c r="F442" s="130">
        <v>0</v>
      </c>
      <c r="G442" s="160"/>
      <c r="H442" s="203"/>
      <c r="I442" s="206"/>
      <c r="J442" s="203"/>
      <c r="K442" s="208"/>
      <c r="L442" s="197"/>
      <c r="M442" s="170"/>
    </row>
    <row r="443" spans="1:13" s="125" customFormat="1" ht="18.75" customHeight="1" x14ac:dyDescent="0.2">
      <c r="A443" s="199"/>
      <c r="B443" s="201"/>
      <c r="C443" s="133" t="s">
        <v>283</v>
      </c>
      <c r="D443" s="130">
        <v>0</v>
      </c>
      <c r="E443" s="130">
        <v>0</v>
      </c>
      <c r="F443" s="130">
        <v>0</v>
      </c>
      <c r="G443" s="160"/>
      <c r="H443" s="203"/>
      <c r="I443" s="206"/>
      <c r="J443" s="203"/>
      <c r="K443" s="208"/>
      <c r="L443" s="197"/>
      <c r="M443" s="170"/>
    </row>
    <row r="444" spans="1:13" s="125" customFormat="1" ht="18.75" customHeight="1" x14ac:dyDescent="0.2">
      <c r="A444" s="199"/>
      <c r="B444" s="201"/>
      <c r="C444" s="133" t="s">
        <v>1</v>
      </c>
      <c r="D444" s="130">
        <v>0</v>
      </c>
      <c r="E444" s="130">
        <v>0</v>
      </c>
      <c r="F444" s="130">
        <v>0</v>
      </c>
      <c r="G444" s="160"/>
      <c r="H444" s="203"/>
      <c r="I444" s="206"/>
      <c r="J444" s="203"/>
      <c r="K444" s="208"/>
      <c r="L444" s="197"/>
      <c r="M444" s="170"/>
    </row>
    <row r="445" spans="1:13" s="125" customFormat="1" ht="18.75" customHeight="1" x14ac:dyDescent="0.2">
      <c r="A445" s="200"/>
      <c r="B445" s="201"/>
      <c r="C445" s="133" t="s">
        <v>0</v>
      </c>
      <c r="D445" s="130">
        <v>0</v>
      </c>
      <c r="E445" s="130">
        <v>0</v>
      </c>
      <c r="F445" s="130">
        <v>0</v>
      </c>
      <c r="G445" s="160"/>
      <c r="H445" s="204"/>
      <c r="I445" s="207"/>
      <c r="J445" s="204"/>
      <c r="K445" s="208"/>
      <c r="L445" s="197"/>
      <c r="M445" s="170"/>
    </row>
    <row r="446" spans="1:13" s="125" customFormat="1" ht="32.25" customHeight="1" x14ac:dyDescent="0.2">
      <c r="A446" s="198" t="s">
        <v>602</v>
      </c>
      <c r="B446" s="201" t="s">
        <v>603</v>
      </c>
      <c r="C446" s="161" t="s">
        <v>2</v>
      </c>
      <c r="D446" s="130">
        <v>0</v>
      </c>
      <c r="E446" s="130">
        <v>0</v>
      </c>
      <c r="F446" s="130">
        <v>0</v>
      </c>
      <c r="G446" s="160"/>
      <c r="H446" s="202" t="s">
        <v>604</v>
      </c>
      <c r="I446" s="205" t="s">
        <v>605</v>
      </c>
      <c r="J446" s="202" t="s">
        <v>300</v>
      </c>
      <c r="K446" s="208" t="s">
        <v>571</v>
      </c>
      <c r="L446" s="196"/>
      <c r="M446" s="169">
        <v>827</v>
      </c>
    </row>
    <row r="447" spans="1:13" s="125" customFormat="1" ht="32.25" customHeight="1" x14ac:dyDescent="0.2">
      <c r="A447" s="199"/>
      <c r="B447" s="201"/>
      <c r="C447" s="133" t="s">
        <v>281</v>
      </c>
      <c r="D447" s="130">
        <v>0</v>
      </c>
      <c r="E447" s="130">
        <v>0</v>
      </c>
      <c r="F447" s="130">
        <v>0</v>
      </c>
      <c r="G447" s="160"/>
      <c r="H447" s="203"/>
      <c r="I447" s="206"/>
      <c r="J447" s="203"/>
      <c r="K447" s="208"/>
      <c r="L447" s="197"/>
      <c r="M447" s="170"/>
    </row>
    <row r="448" spans="1:13" s="125" customFormat="1" ht="32.25" customHeight="1" x14ac:dyDescent="0.2">
      <c r="A448" s="199"/>
      <c r="B448" s="201"/>
      <c r="C448" s="133" t="s">
        <v>283</v>
      </c>
      <c r="D448" s="130">
        <v>0</v>
      </c>
      <c r="E448" s="130">
        <v>0</v>
      </c>
      <c r="F448" s="130">
        <v>0</v>
      </c>
      <c r="G448" s="160"/>
      <c r="H448" s="203"/>
      <c r="I448" s="206"/>
      <c r="J448" s="203"/>
      <c r="K448" s="208"/>
      <c r="L448" s="197"/>
      <c r="M448" s="170"/>
    </row>
    <row r="449" spans="1:13" s="125" customFormat="1" ht="32.25" customHeight="1" x14ac:dyDescent="0.2">
      <c r="A449" s="199"/>
      <c r="B449" s="201"/>
      <c r="C449" s="133" t="s">
        <v>1</v>
      </c>
      <c r="D449" s="130">
        <v>0</v>
      </c>
      <c r="E449" s="130">
        <v>0</v>
      </c>
      <c r="F449" s="130">
        <v>0</v>
      </c>
      <c r="G449" s="160"/>
      <c r="H449" s="203"/>
      <c r="I449" s="206"/>
      <c r="J449" s="203"/>
      <c r="K449" s="208"/>
      <c r="L449" s="197"/>
      <c r="M449" s="170"/>
    </row>
    <row r="450" spans="1:13" s="125" customFormat="1" ht="32.25" customHeight="1" x14ac:dyDescent="0.2">
      <c r="A450" s="200"/>
      <c r="B450" s="201"/>
      <c r="C450" s="133" t="s">
        <v>0</v>
      </c>
      <c r="D450" s="130">
        <v>0</v>
      </c>
      <c r="E450" s="130">
        <v>0</v>
      </c>
      <c r="F450" s="130">
        <v>0</v>
      </c>
      <c r="G450" s="160"/>
      <c r="H450" s="204"/>
      <c r="I450" s="207"/>
      <c r="J450" s="204"/>
      <c r="K450" s="208"/>
      <c r="L450" s="197"/>
      <c r="M450" s="170"/>
    </row>
    <row r="451" spans="1:13" s="125" customFormat="1" ht="24.75" customHeight="1" x14ac:dyDescent="0.2">
      <c r="A451" s="198" t="s">
        <v>606</v>
      </c>
      <c r="B451" s="201" t="s">
        <v>607</v>
      </c>
      <c r="C451" s="161" t="s">
        <v>2</v>
      </c>
      <c r="D451" s="130">
        <v>0</v>
      </c>
      <c r="E451" s="130">
        <v>0</v>
      </c>
      <c r="F451" s="130">
        <v>0</v>
      </c>
      <c r="G451" s="160"/>
      <c r="H451" s="202" t="s">
        <v>608</v>
      </c>
      <c r="I451" s="205" t="s">
        <v>609</v>
      </c>
      <c r="J451" s="202" t="s">
        <v>300</v>
      </c>
      <c r="K451" s="208" t="s">
        <v>166</v>
      </c>
      <c r="L451" s="169"/>
      <c r="M451" s="169">
        <v>827</v>
      </c>
    </row>
    <row r="452" spans="1:13" s="125" customFormat="1" ht="24.75" customHeight="1" x14ac:dyDescent="0.2">
      <c r="A452" s="199"/>
      <c r="B452" s="201"/>
      <c r="C452" s="133" t="s">
        <v>281</v>
      </c>
      <c r="D452" s="130">
        <v>0</v>
      </c>
      <c r="E452" s="130">
        <v>0</v>
      </c>
      <c r="F452" s="130">
        <v>0</v>
      </c>
      <c r="G452" s="160"/>
      <c r="H452" s="203"/>
      <c r="I452" s="206"/>
      <c r="J452" s="203"/>
      <c r="K452" s="208"/>
      <c r="L452" s="170"/>
      <c r="M452" s="170"/>
    </row>
    <row r="453" spans="1:13" s="125" customFormat="1" ht="24.75" customHeight="1" x14ac:dyDescent="0.2">
      <c r="A453" s="199"/>
      <c r="B453" s="201"/>
      <c r="C453" s="133" t="s">
        <v>283</v>
      </c>
      <c r="D453" s="130">
        <v>0</v>
      </c>
      <c r="E453" s="130">
        <v>0</v>
      </c>
      <c r="F453" s="130">
        <v>0</v>
      </c>
      <c r="G453" s="160"/>
      <c r="H453" s="203"/>
      <c r="I453" s="206"/>
      <c r="J453" s="203"/>
      <c r="K453" s="208"/>
      <c r="L453" s="170"/>
      <c r="M453" s="170"/>
    </row>
    <row r="454" spans="1:13" s="125" customFormat="1" ht="24.75" customHeight="1" x14ac:dyDescent="0.2">
      <c r="A454" s="199"/>
      <c r="B454" s="201"/>
      <c r="C454" s="133" t="s">
        <v>1</v>
      </c>
      <c r="D454" s="130">
        <v>0</v>
      </c>
      <c r="E454" s="130">
        <v>0</v>
      </c>
      <c r="F454" s="130">
        <v>0</v>
      </c>
      <c r="G454" s="160"/>
      <c r="H454" s="203"/>
      <c r="I454" s="206"/>
      <c r="J454" s="203"/>
      <c r="K454" s="208"/>
      <c r="L454" s="170"/>
      <c r="M454" s="170"/>
    </row>
    <row r="455" spans="1:13" s="125" customFormat="1" ht="24.75" customHeight="1" x14ac:dyDescent="0.2">
      <c r="A455" s="200"/>
      <c r="B455" s="201"/>
      <c r="C455" s="133" t="s">
        <v>0</v>
      </c>
      <c r="D455" s="130">
        <v>0</v>
      </c>
      <c r="E455" s="130">
        <v>0</v>
      </c>
      <c r="F455" s="130">
        <v>0</v>
      </c>
      <c r="G455" s="160"/>
      <c r="H455" s="204"/>
      <c r="I455" s="207"/>
      <c r="J455" s="204"/>
      <c r="K455" s="208"/>
      <c r="L455" s="170"/>
      <c r="M455" s="170"/>
    </row>
    <row r="456" spans="1:13" s="125" customFormat="1" ht="29.25" customHeight="1" x14ac:dyDescent="0.2">
      <c r="A456" s="198" t="s">
        <v>610</v>
      </c>
      <c r="B456" s="201" t="s">
        <v>611</v>
      </c>
      <c r="C456" s="161" t="s">
        <v>2</v>
      </c>
      <c r="D456" s="130">
        <v>0</v>
      </c>
      <c r="E456" s="130">
        <v>0</v>
      </c>
      <c r="F456" s="130">
        <v>0</v>
      </c>
      <c r="G456" s="160"/>
      <c r="H456" s="202" t="s">
        <v>612</v>
      </c>
      <c r="I456" s="205" t="s">
        <v>613</v>
      </c>
      <c r="J456" s="202" t="s">
        <v>300</v>
      </c>
      <c r="K456" s="208" t="s">
        <v>166</v>
      </c>
      <c r="L456" s="169"/>
      <c r="M456" s="169">
        <v>827</v>
      </c>
    </row>
    <row r="457" spans="1:13" s="125" customFormat="1" ht="29.25" customHeight="1" x14ac:dyDescent="0.2">
      <c r="A457" s="199"/>
      <c r="B457" s="201"/>
      <c r="C457" s="133" t="s">
        <v>281</v>
      </c>
      <c r="D457" s="130">
        <v>0</v>
      </c>
      <c r="E457" s="130">
        <v>0</v>
      </c>
      <c r="F457" s="130">
        <v>0</v>
      </c>
      <c r="G457" s="160"/>
      <c r="H457" s="203"/>
      <c r="I457" s="206"/>
      <c r="J457" s="203"/>
      <c r="K457" s="208"/>
      <c r="L457" s="170"/>
      <c r="M457" s="170"/>
    </row>
    <row r="458" spans="1:13" s="125" customFormat="1" ht="29.25" customHeight="1" x14ac:dyDescent="0.2">
      <c r="A458" s="199"/>
      <c r="B458" s="201"/>
      <c r="C458" s="133" t="s">
        <v>283</v>
      </c>
      <c r="D458" s="130">
        <v>0</v>
      </c>
      <c r="E458" s="130">
        <v>0</v>
      </c>
      <c r="F458" s="130">
        <v>0</v>
      </c>
      <c r="G458" s="160"/>
      <c r="H458" s="203"/>
      <c r="I458" s="206"/>
      <c r="J458" s="203"/>
      <c r="K458" s="208"/>
      <c r="L458" s="170"/>
      <c r="M458" s="170"/>
    </row>
    <row r="459" spans="1:13" s="125" customFormat="1" ht="29.25" customHeight="1" x14ac:dyDescent="0.2">
      <c r="A459" s="199"/>
      <c r="B459" s="201"/>
      <c r="C459" s="133" t="s">
        <v>1</v>
      </c>
      <c r="D459" s="130">
        <v>0</v>
      </c>
      <c r="E459" s="130">
        <v>0</v>
      </c>
      <c r="F459" s="130">
        <v>0</v>
      </c>
      <c r="G459" s="160"/>
      <c r="H459" s="203"/>
      <c r="I459" s="206"/>
      <c r="J459" s="203"/>
      <c r="K459" s="208"/>
      <c r="L459" s="170"/>
      <c r="M459" s="170"/>
    </row>
    <row r="460" spans="1:13" s="125" customFormat="1" ht="29.25" customHeight="1" x14ac:dyDescent="0.2">
      <c r="A460" s="200"/>
      <c r="B460" s="201"/>
      <c r="C460" s="133" t="s">
        <v>0</v>
      </c>
      <c r="D460" s="130">
        <v>0</v>
      </c>
      <c r="E460" s="130">
        <v>0</v>
      </c>
      <c r="F460" s="130">
        <v>0</v>
      </c>
      <c r="G460" s="160"/>
      <c r="H460" s="204"/>
      <c r="I460" s="207"/>
      <c r="J460" s="204"/>
      <c r="K460" s="208"/>
      <c r="L460" s="170"/>
      <c r="M460" s="170"/>
    </row>
    <row r="461" spans="1:13" s="125" customFormat="1" ht="24.75" customHeight="1" x14ac:dyDescent="0.2">
      <c r="A461" s="198" t="s">
        <v>614</v>
      </c>
      <c r="B461" s="201" t="s">
        <v>615</v>
      </c>
      <c r="C461" s="161" t="s">
        <v>2</v>
      </c>
      <c r="D461" s="130">
        <v>0</v>
      </c>
      <c r="E461" s="130">
        <v>0</v>
      </c>
      <c r="F461" s="130">
        <v>0</v>
      </c>
      <c r="G461" s="160"/>
      <c r="H461" s="202" t="s">
        <v>616</v>
      </c>
      <c r="I461" s="205" t="s">
        <v>617</v>
      </c>
      <c r="J461" s="202" t="s">
        <v>300</v>
      </c>
      <c r="K461" s="208" t="s">
        <v>166</v>
      </c>
      <c r="L461" s="196"/>
      <c r="M461" s="169">
        <v>827</v>
      </c>
    </row>
    <row r="462" spans="1:13" s="125" customFormat="1" ht="24.75" customHeight="1" x14ac:dyDescent="0.2">
      <c r="A462" s="199"/>
      <c r="B462" s="201"/>
      <c r="C462" s="133" t="s">
        <v>281</v>
      </c>
      <c r="D462" s="130">
        <v>0</v>
      </c>
      <c r="E462" s="130">
        <v>0</v>
      </c>
      <c r="F462" s="130">
        <v>0</v>
      </c>
      <c r="G462" s="160"/>
      <c r="H462" s="203"/>
      <c r="I462" s="206"/>
      <c r="J462" s="203"/>
      <c r="K462" s="208"/>
      <c r="L462" s="197"/>
      <c r="M462" s="170"/>
    </row>
    <row r="463" spans="1:13" s="125" customFormat="1" ht="24.75" customHeight="1" x14ac:dyDescent="0.2">
      <c r="A463" s="199"/>
      <c r="B463" s="201"/>
      <c r="C463" s="133" t="s">
        <v>283</v>
      </c>
      <c r="D463" s="130">
        <v>0</v>
      </c>
      <c r="E463" s="130">
        <v>0</v>
      </c>
      <c r="F463" s="130">
        <v>0</v>
      </c>
      <c r="G463" s="160"/>
      <c r="H463" s="203"/>
      <c r="I463" s="206"/>
      <c r="J463" s="203"/>
      <c r="K463" s="208"/>
      <c r="L463" s="197"/>
      <c r="M463" s="170"/>
    </row>
    <row r="464" spans="1:13" s="125" customFormat="1" ht="24.75" customHeight="1" x14ac:dyDescent="0.2">
      <c r="A464" s="199"/>
      <c r="B464" s="201"/>
      <c r="C464" s="133" t="s">
        <v>1</v>
      </c>
      <c r="D464" s="130">
        <v>0</v>
      </c>
      <c r="E464" s="130">
        <v>0</v>
      </c>
      <c r="F464" s="130">
        <v>0</v>
      </c>
      <c r="G464" s="160"/>
      <c r="H464" s="203"/>
      <c r="I464" s="206"/>
      <c r="J464" s="203"/>
      <c r="K464" s="208"/>
      <c r="L464" s="197"/>
      <c r="M464" s="170"/>
    </row>
    <row r="465" spans="1:13" s="125" customFormat="1" ht="24.75" customHeight="1" x14ac:dyDescent="0.2">
      <c r="A465" s="200"/>
      <c r="B465" s="201"/>
      <c r="C465" s="133" t="s">
        <v>0</v>
      </c>
      <c r="D465" s="130">
        <v>0</v>
      </c>
      <c r="E465" s="130">
        <v>0</v>
      </c>
      <c r="F465" s="130">
        <v>0</v>
      </c>
      <c r="G465" s="160"/>
      <c r="H465" s="204"/>
      <c r="I465" s="207"/>
      <c r="J465" s="204"/>
      <c r="K465" s="208"/>
      <c r="L465" s="197"/>
      <c r="M465" s="170"/>
    </row>
    <row r="466" spans="1:13" s="125" customFormat="1" ht="24.75" customHeight="1" x14ac:dyDescent="0.2">
      <c r="A466" s="198" t="s">
        <v>618</v>
      </c>
      <c r="B466" s="201" t="s">
        <v>619</v>
      </c>
      <c r="C466" s="161" t="s">
        <v>2</v>
      </c>
      <c r="D466" s="130">
        <v>0</v>
      </c>
      <c r="E466" s="130">
        <v>0</v>
      </c>
      <c r="F466" s="130">
        <v>0</v>
      </c>
      <c r="G466" s="160"/>
      <c r="H466" s="202" t="s">
        <v>620</v>
      </c>
      <c r="I466" s="205" t="s">
        <v>621</v>
      </c>
      <c r="J466" s="202" t="s">
        <v>300</v>
      </c>
      <c r="K466" s="208" t="s">
        <v>166</v>
      </c>
      <c r="L466" s="196"/>
      <c r="M466" s="169">
        <v>827</v>
      </c>
    </row>
    <row r="467" spans="1:13" s="125" customFormat="1" ht="24.75" customHeight="1" x14ac:dyDescent="0.2">
      <c r="A467" s="199"/>
      <c r="B467" s="201"/>
      <c r="C467" s="133" t="s">
        <v>281</v>
      </c>
      <c r="D467" s="130">
        <v>0</v>
      </c>
      <c r="E467" s="130">
        <v>0</v>
      </c>
      <c r="F467" s="130">
        <v>0</v>
      </c>
      <c r="G467" s="160"/>
      <c r="H467" s="203"/>
      <c r="I467" s="206"/>
      <c r="J467" s="203"/>
      <c r="K467" s="208"/>
      <c r="L467" s="197"/>
      <c r="M467" s="170"/>
    </row>
    <row r="468" spans="1:13" s="125" customFormat="1" ht="24.75" customHeight="1" x14ac:dyDescent="0.2">
      <c r="A468" s="199"/>
      <c r="B468" s="201"/>
      <c r="C468" s="133" t="s">
        <v>283</v>
      </c>
      <c r="D468" s="130">
        <v>0</v>
      </c>
      <c r="E468" s="130">
        <v>0</v>
      </c>
      <c r="F468" s="130">
        <v>0</v>
      </c>
      <c r="G468" s="160"/>
      <c r="H468" s="203"/>
      <c r="I468" s="206"/>
      <c r="J468" s="203"/>
      <c r="K468" s="208"/>
      <c r="L468" s="197"/>
      <c r="M468" s="170"/>
    </row>
    <row r="469" spans="1:13" s="125" customFormat="1" ht="24.75" customHeight="1" x14ac:dyDescent="0.2">
      <c r="A469" s="199"/>
      <c r="B469" s="201"/>
      <c r="C469" s="133" t="s">
        <v>1</v>
      </c>
      <c r="D469" s="130">
        <v>0</v>
      </c>
      <c r="E469" s="130">
        <v>0</v>
      </c>
      <c r="F469" s="130">
        <v>0</v>
      </c>
      <c r="G469" s="160"/>
      <c r="H469" s="203"/>
      <c r="I469" s="206"/>
      <c r="J469" s="203"/>
      <c r="K469" s="208"/>
      <c r="L469" s="197"/>
      <c r="M469" s="170"/>
    </row>
    <row r="470" spans="1:13" s="125" customFormat="1" ht="24.75" customHeight="1" x14ac:dyDescent="0.2">
      <c r="A470" s="200"/>
      <c r="B470" s="201"/>
      <c r="C470" s="133" t="s">
        <v>0</v>
      </c>
      <c r="D470" s="130">
        <v>0</v>
      </c>
      <c r="E470" s="130">
        <v>0</v>
      </c>
      <c r="F470" s="130">
        <v>0</v>
      </c>
      <c r="G470" s="160"/>
      <c r="H470" s="204"/>
      <c r="I470" s="207"/>
      <c r="J470" s="204"/>
      <c r="K470" s="208"/>
      <c r="L470" s="197"/>
      <c r="M470" s="170"/>
    </row>
    <row r="471" spans="1:13" s="125" customFormat="1" ht="36.75" customHeight="1" x14ac:dyDescent="0.2">
      <c r="A471" s="198" t="s">
        <v>622</v>
      </c>
      <c r="B471" s="201" t="s">
        <v>623</v>
      </c>
      <c r="C471" s="161" t="s">
        <v>2</v>
      </c>
      <c r="D471" s="130">
        <v>210838.21428571426</v>
      </c>
      <c r="E471" s="130">
        <v>201036.1</v>
      </c>
      <c r="F471" s="130">
        <v>201061</v>
      </c>
      <c r="G471" s="160">
        <v>95.362693466723812</v>
      </c>
      <c r="H471" s="202" t="s">
        <v>624</v>
      </c>
      <c r="I471" s="132" t="s">
        <v>279</v>
      </c>
      <c r="J471" s="128">
        <v>4</v>
      </c>
      <c r="K471" s="208" t="s">
        <v>625</v>
      </c>
      <c r="L471" s="169"/>
      <c r="M471" s="169">
        <v>827</v>
      </c>
    </row>
    <row r="472" spans="1:13" s="125" customFormat="1" ht="36.75" customHeight="1" x14ac:dyDescent="0.2">
      <c r="A472" s="199"/>
      <c r="B472" s="201"/>
      <c r="C472" s="133" t="s">
        <v>281</v>
      </c>
      <c r="D472" s="130">
        <v>5904</v>
      </c>
      <c r="E472" s="130">
        <v>5507.8</v>
      </c>
      <c r="F472" s="130">
        <v>5507.8</v>
      </c>
      <c r="G472" s="160">
        <v>93.289295392953932</v>
      </c>
      <c r="H472" s="203"/>
      <c r="I472" s="132" t="s">
        <v>282</v>
      </c>
      <c r="J472" s="128">
        <v>4</v>
      </c>
      <c r="K472" s="208"/>
      <c r="L472" s="170"/>
      <c r="M472" s="170"/>
    </row>
    <row r="473" spans="1:13" s="125" customFormat="1" ht="36.75" customHeight="1" x14ac:dyDescent="0.2">
      <c r="A473" s="199"/>
      <c r="B473" s="201"/>
      <c r="C473" s="133" t="s">
        <v>283</v>
      </c>
      <c r="D473" s="130">
        <v>112165.4</v>
      </c>
      <c r="E473" s="130">
        <v>104648.1</v>
      </c>
      <c r="F473" s="130">
        <v>104648.1</v>
      </c>
      <c r="G473" s="160">
        <v>93.298022384799594</v>
      </c>
      <c r="H473" s="203"/>
      <c r="I473" s="132" t="s">
        <v>284</v>
      </c>
      <c r="J473" s="128"/>
      <c r="K473" s="208"/>
      <c r="L473" s="170"/>
      <c r="M473" s="170"/>
    </row>
    <row r="474" spans="1:13" s="125" customFormat="1" ht="36.75" customHeight="1" x14ac:dyDescent="0.2">
      <c r="A474" s="199"/>
      <c r="B474" s="201"/>
      <c r="C474" s="133" t="s">
        <v>1</v>
      </c>
      <c r="D474" s="130">
        <v>0</v>
      </c>
      <c r="E474" s="130">
        <v>0</v>
      </c>
      <c r="F474" s="130">
        <v>0</v>
      </c>
      <c r="G474" s="160"/>
      <c r="H474" s="203"/>
      <c r="I474" s="132" t="s">
        <v>285</v>
      </c>
      <c r="J474" s="128"/>
      <c r="K474" s="208"/>
      <c r="L474" s="170"/>
      <c r="M474" s="170"/>
    </row>
    <row r="475" spans="1:13" s="125" customFormat="1" ht="36.75" customHeight="1" x14ac:dyDescent="0.2">
      <c r="A475" s="200"/>
      <c r="B475" s="201"/>
      <c r="C475" s="133" t="s">
        <v>0</v>
      </c>
      <c r="D475" s="130">
        <v>92768.814285714267</v>
      </c>
      <c r="E475" s="130">
        <v>90880.2</v>
      </c>
      <c r="F475" s="130">
        <v>90905.1</v>
      </c>
      <c r="G475" s="160">
        <v>97.991012065785057</v>
      </c>
      <c r="H475" s="204"/>
      <c r="I475" s="132" t="s">
        <v>286</v>
      </c>
      <c r="J475" s="128">
        <v>100</v>
      </c>
      <c r="K475" s="208"/>
      <c r="L475" s="170"/>
      <c r="M475" s="170"/>
    </row>
    <row r="476" spans="1:13" s="125" customFormat="1" ht="23.1" customHeight="1" x14ac:dyDescent="0.2">
      <c r="A476" s="198" t="s">
        <v>626</v>
      </c>
      <c r="B476" s="201" t="s">
        <v>627</v>
      </c>
      <c r="C476" s="161" t="s">
        <v>2</v>
      </c>
      <c r="D476" s="130">
        <v>210838.21428571426</v>
      </c>
      <c r="E476" s="130">
        <v>201036.1</v>
      </c>
      <c r="F476" s="130">
        <v>201061</v>
      </c>
      <c r="G476" s="160">
        <v>95.362693466723812</v>
      </c>
      <c r="H476" s="202" t="s">
        <v>628</v>
      </c>
      <c r="I476" s="205" t="s">
        <v>629</v>
      </c>
      <c r="J476" s="202" t="s">
        <v>300</v>
      </c>
      <c r="K476" s="208" t="s">
        <v>625</v>
      </c>
      <c r="L476" s="196" t="s">
        <v>630</v>
      </c>
      <c r="M476" s="169">
        <v>827</v>
      </c>
    </row>
    <row r="477" spans="1:13" s="125" customFormat="1" ht="23.1" customHeight="1" x14ac:dyDescent="0.2">
      <c r="A477" s="199"/>
      <c r="B477" s="201"/>
      <c r="C477" s="133" t="s">
        <v>281</v>
      </c>
      <c r="D477" s="130">
        <v>5904</v>
      </c>
      <c r="E477" s="144">
        <v>5507.8</v>
      </c>
      <c r="F477" s="130">
        <v>5507.8</v>
      </c>
      <c r="G477" s="160">
        <v>93.289295392953932</v>
      </c>
      <c r="H477" s="203"/>
      <c r="I477" s="206"/>
      <c r="J477" s="203"/>
      <c r="K477" s="208"/>
      <c r="L477" s="197"/>
      <c r="M477" s="170"/>
    </row>
    <row r="478" spans="1:13" s="125" customFormat="1" ht="23.1" customHeight="1" x14ac:dyDescent="0.2">
      <c r="A478" s="199"/>
      <c r="B478" s="201"/>
      <c r="C478" s="133" t="s">
        <v>283</v>
      </c>
      <c r="D478" s="130">
        <v>112165.4</v>
      </c>
      <c r="E478" s="144">
        <v>104648.1</v>
      </c>
      <c r="F478" s="130">
        <v>104648.1</v>
      </c>
      <c r="G478" s="160">
        <v>93.298022384799594</v>
      </c>
      <c r="H478" s="203"/>
      <c r="I478" s="206"/>
      <c r="J478" s="203"/>
      <c r="K478" s="208"/>
      <c r="L478" s="197"/>
      <c r="M478" s="170"/>
    </row>
    <row r="479" spans="1:13" s="125" customFormat="1" ht="23.1" customHeight="1" x14ac:dyDescent="0.2">
      <c r="A479" s="199"/>
      <c r="B479" s="201"/>
      <c r="C479" s="133" t="s">
        <v>1</v>
      </c>
      <c r="D479" s="130">
        <v>0</v>
      </c>
      <c r="E479" s="130">
        <v>0</v>
      </c>
      <c r="F479" s="130">
        <v>0</v>
      </c>
      <c r="G479" s="160"/>
      <c r="H479" s="203"/>
      <c r="I479" s="206"/>
      <c r="J479" s="203"/>
      <c r="K479" s="208"/>
      <c r="L479" s="197"/>
      <c r="M479" s="170"/>
    </row>
    <row r="480" spans="1:13" s="125" customFormat="1" ht="30" customHeight="1" x14ac:dyDescent="0.2">
      <c r="A480" s="200"/>
      <c r="B480" s="201"/>
      <c r="C480" s="133" t="s">
        <v>0</v>
      </c>
      <c r="D480" s="130">
        <v>92768.814285714267</v>
      </c>
      <c r="E480" s="130">
        <v>90880.2</v>
      </c>
      <c r="F480" s="130">
        <v>90905.1</v>
      </c>
      <c r="G480" s="160">
        <v>97.991012065785057</v>
      </c>
      <c r="H480" s="204"/>
      <c r="I480" s="207"/>
      <c r="J480" s="204"/>
      <c r="K480" s="208"/>
      <c r="L480" s="197"/>
      <c r="M480" s="170"/>
    </row>
    <row r="481" spans="1:13" s="125" customFormat="1" ht="22.5" customHeight="1" x14ac:dyDescent="0.2">
      <c r="A481" s="198" t="s">
        <v>631</v>
      </c>
      <c r="B481" s="201" t="s">
        <v>632</v>
      </c>
      <c r="C481" s="161" t="s">
        <v>2</v>
      </c>
      <c r="D481" s="130">
        <v>0</v>
      </c>
      <c r="E481" s="130">
        <v>0</v>
      </c>
      <c r="F481" s="130">
        <v>0</v>
      </c>
      <c r="G481" s="160"/>
      <c r="H481" s="202" t="s">
        <v>633</v>
      </c>
      <c r="I481" s="190" t="s">
        <v>634</v>
      </c>
      <c r="J481" s="202" t="s">
        <v>300</v>
      </c>
      <c r="K481" s="187" t="s">
        <v>166</v>
      </c>
      <c r="L481" s="190"/>
      <c r="M481" s="169">
        <v>827</v>
      </c>
    </row>
    <row r="482" spans="1:13" s="125" customFormat="1" ht="22.5" customHeight="1" x14ac:dyDescent="0.2">
      <c r="A482" s="199"/>
      <c r="B482" s="201"/>
      <c r="C482" s="133" t="s">
        <v>281</v>
      </c>
      <c r="D482" s="130">
        <v>0</v>
      </c>
      <c r="E482" s="130">
        <v>0</v>
      </c>
      <c r="F482" s="130">
        <v>0</v>
      </c>
      <c r="G482" s="160"/>
      <c r="H482" s="203"/>
      <c r="I482" s="191"/>
      <c r="J482" s="203"/>
      <c r="K482" s="188"/>
      <c r="L482" s="191"/>
      <c r="M482" s="170"/>
    </row>
    <row r="483" spans="1:13" s="125" customFormat="1" ht="22.5" customHeight="1" x14ac:dyDescent="0.2">
      <c r="A483" s="199"/>
      <c r="B483" s="201"/>
      <c r="C483" s="133" t="s">
        <v>283</v>
      </c>
      <c r="D483" s="130">
        <v>0</v>
      </c>
      <c r="E483" s="130">
        <v>0</v>
      </c>
      <c r="F483" s="130">
        <v>0</v>
      </c>
      <c r="G483" s="160"/>
      <c r="H483" s="203"/>
      <c r="I483" s="191"/>
      <c r="J483" s="203"/>
      <c r="K483" s="188"/>
      <c r="L483" s="191"/>
      <c r="M483" s="170"/>
    </row>
    <row r="484" spans="1:13" s="125" customFormat="1" ht="22.5" customHeight="1" x14ac:dyDescent="0.2">
      <c r="A484" s="199"/>
      <c r="B484" s="201"/>
      <c r="C484" s="133" t="s">
        <v>1</v>
      </c>
      <c r="D484" s="130">
        <v>0</v>
      </c>
      <c r="E484" s="130">
        <v>0</v>
      </c>
      <c r="F484" s="130">
        <v>0</v>
      </c>
      <c r="G484" s="160"/>
      <c r="H484" s="203"/>
      <c r="I484" s="191"/>
      <c r="J484" s="203"/>
      <c r="K484" s="188"/>
      <c r="L484" s="191"/>
      <c r="M484" s="170"/>
    </row>
    <row r="485" spans="1:13" s="125" customFormat="1" ht="22.5" customHeight="1" x14ac:dyDescent="0.2">
      <c r="A485" s="200"/>
      <c r="B485" s="201"/>
      <c r="C485" s="133" t="s">
        <v>0</v>
      </c>
      <c r="D485" s="130">
        <v>0</v>
      </c>
      <c r="E485" s="130">
        <v>0</v>
      </c>
      <c r="F485" s="130">
        <v>0</v>
      </c>
      <c r="G485" s="160"/>
      <c r="H485" s="204"/>
      <c r="I485" s="209"/>
      <c r="J485" s="204"/>
      <c r="K485" s="189"/>
      <c r="L485" s="209"/>
      <c r="M485" s="170"/>
    </row>
    <row r="486" spans="1:13" s="125" customFormat="1" ht="21.75" customHeight="1" x14ac:dyDescent="0.2">
      <c r="A486" s="198" t="s">
        <v>635</v>
      </c>
      <c r="B486" s="201" t="s">
        <v>636</v>
      </c>
      <c r="C486" s="161" t="s">
        <v>2</v>
      </c>
      <c r="D486" s="130">
        <v>0</v>
      </c>
      <c r="E486" s="130">
        <v>0</v>
      </c>
      <c r="F486" s="130">
        <v>0</v>
      </c>
      <c r="G486" s="160"/>
      <c r="H486" s="202" t="s">
        <v>637</v>
      </c>
      <c r="I486" s="205" t="s">
        <v>638</v>
      </c>
      <c r="J486" s="202" t="s">
        <v>300</v>
      </c>
      <c r="K486" s="208" t="s">
        <v>625</v>
      </c>
      <c r="L486" s="196"/>
      <c r="M486" s="169">
        <v>827</v>
      </c>
    </row>
    <row r="487" spans="1:13" s="125" customFormat="1" ht="21.75" customHeight="1" x14ac:dyDescent="0.2">
      <c r="A487" s="199"/>
      <c r="B487" s="201"/>
      <c r="C487" s="133" t="s">
        <v>281</v>
      </c>
      <c r="D487" s="130">
        <v>0</v>
      </c>
      <c r="E487" s="130">
        <v>0</v>
      </c>
      <c r="F487" s="130">
        <v>0</v>
      </c>
      <c r="G487" s="160"/>
      <c r="H487" s="203"/>
      <c r="I487" s="206"/>
      <c r="J487" s="203"/>
      <c r="K487" s="208"/>
      <c r="L487" s="197"/>
      <c r="M487" s="170"/>
    </row>
    <row r="488" spans="1:13" s="125" customFormat="1" ht="21.75" customHeight="1" x14ac:dyDescent="0.2">
      <c r="A488" s="199"/>
      <c r="B488" s="201"/>
      <c r="C488" s="133" t="s">
        <v>283</v>
      </c>
      <c r="D488" s="130">
        <v>0</v>
      </c>
      <c r="E488" s="130">
        <v>0</v>
      </c>
      <c r="F488" s="130">
        <v>0</v>
      </c>
      <c r="G488" s="160"/>
      <c r="H488" s="203"/>
      <c r="I488" s="206"/>
      <c r="J488" s="203"/>
      <c r="K488" s="208"/>
      <c r="L488" s="197"/>
      <c r="M488" s="170"/>
    </row>
    <row r="489" spans="1:13" s="125" customFormat="1" ht="21.75" customHeight="1" x14ac:dyDescent="0.2">
      <c r="A489" s="199"/>
      <c r="B489" s="201"/>
      <c r="C489" s="133" t="s">
        <v>1</v>
      </c>
      <c r="D489" s="130">
        <v>0</v>
      </c>
      <c r="E489" s="130">
        <v>0</v>
      </c>
      <c r="F489" s="130">
        <v>0</v>
      </c>
      <c r="G489" s="160"/>
      <c r="H489" s="203"/>
      <c r="I489" s="206"/>
      <c r="J489" s="203"/>
      <c r="K489" s="208"/>
      <c r="L489" s="197"/>
      <c r="M489" s="170"/>
    </row>
    <row r="490" spans="1:13" s="125" customFormat="1" ht="21.75" customHeight="1" x14ac:dyDescent="0.2">
      <c r="A490" s="200"/>
      <c r="B490" s="201"/>
      <c r="C490" s="133" t="s">
        <v>0</v>
      </c>
      <c r="D490" s="130">
        <v>0</v>
      </c>
      <c r="E490" s="130">
        <v>0</v>
      </c>
      <c r="F490" s="130">
        <v>0</v>
      </c>
      <c r="G490" s="160"/>
      <c r="H490" s="204"/>
      <c r="I490" s="207"/>
      <c r="J490" s="204"/>
      <c r="K490" s="208"/>
      <c r="L490" s="197"/>
      <c r="M490" s="170"/>
    </row>
    <row r="491" spans="1:13" s="125" customFormat="1" ht="18" customHeight="1" x14ac:dyDescent="0.2">
      <c r="A491" s="198" t="s">
        <v>639</v>
      </c>
      <c r="B491" s="201" t="s">
        <v>636</v>
      </c>
      <c r="C491" s="161" t="s">
        <v>2</v>
      </c>
      <c r="D491" s="130">
        <v>0</v>
      </c>
      <c r="E491" s="130">
        <v>0</v>
      </c>
      <c r="F491" s="130">
        <v>0</v>
      </c>
      <c r="G491" s="160"/>
      <c r="H491" s="202" t="s">
        <v>640</v>
      </c>
      <c r="I491" s="205" t="s">
        <v>641</v>
      </c>
      <c r="J491" s="202" t="s">
        <v>300</v>
      </c>
      <c r="K491" s="208" t="s">
        <v>625</v>
      </c>
      <c r="L491" s="196"/>
      <c r="M491" s="169">
        <v>827</v>
      </c>
    </row>
    <row r="492" spans="1:13" s="125" customFormat="1" ht="18" customHeight="1" x14ac:dyDescent="0.2">
      <c r="A492" s="199"/>
      <c r="B492" s="201"/>
      <c r="C492" s="133" t="s">
        <v>281</v>
      </c>
      <c r="D492" s="130">
        <v>0</v>
      </c>
      <c r="E492" s="130">
        <v>0</v>
      </c>
      <c r="F492" s="130">
        <v>0</v>
      </c>
      <c r="G492" s="160"/>
      <c r="H492" s="203"/>
      <c r="I492" s="206"/>
      <c r="J492" s="203"/>
      <c r="K492" s="208"/>
      <c r="L492" s="197"/>
      <c r="M492" s="170"/>
    </row>
    <row r="493" spans="1:13" s="125" customFormat="1" ht="18" customHeight="1" x14ac:dyDescent="0.2">
      <c r="A493" s="199"/>
      <c r="B493" s="201"/>
      <c r="C493" s="133" t="s">
        <v>283</v>
      </c>
      <c r="D493" s="130">
        <v>0</v>
      </c>
      <c r="E493" s="130">
        <v>0</v>
      </c>
      <c r="F493" s="130">
        <v>0</v>
      </c>
      <c r="G493" s="160"/>
      <c r="H493" s="203"/>
      <c r="I493" s="206"/>
      <c r="J493" s="203"/>
      <c r="K493" s="208"/>
      <c r="L493" s="197"/>
      <c r="M493" s="170"/>
    </row>
    <row r="494" spans="1:13" s="125" customFormat="1" ht="18" customHeight="1" x14ac:dyDescent="0.2">
      <c r="A494" s="199"/>
      <c r="B494" s="201"/>
      <c r="C494" s="133" t="s">
        <v>1</v>
      </c>
      <c r="D494" s="130">
        <v>0</v>
      </c>
      <c r="E494" s="130">
        <v>0</v>
      </c>
      <c r="F494" s="130">
        <v>0</v>
      </c>
      <c r="G494" s="160"/>
      <c r="H494" s="203"/>
      <c r="I494" s="206"/>
      <c r="J494" s="203"/>
      <c r="K494" s="208"/>
      <c r="L494" s="197"/>
      <c r="M494" s="170"/>
    </row>
    <row r="495" spans="1:13" s="125" customFormat="1" ht="18" customHeight="1" x14ac:dyDescent="0.2">
      <c r="A495" s="200"/>
      <c r="B495" s="201"/>
      <c r="C495" s="133" t="s">
        <v>0</v>
      </c>
      <c r="D495" s="130">
        <v>0</v>
      </c>
      <c r="E495" s="130">
        <v>0</v>
      </c>
      <c r="F495" s="130">
        <v>0</v>
      </c>
      <c r="G495" s="160"/>
      <c r="H495" s="204"/>
      <c r="I495" s="207"/>
      <c r="J495" s="204"/>
      <c r="K495" s="208"/>
      <c r="L495" s="197"/>
      <c r="M495" s="170"/>
    </row>
    <row r="496" spans="1:13" s="125" customFormat="1" ht="27" customHeight="1" x14ac:dyDescent="0.2">
      <c r="A496" s="198" t="s">
        <v>151</v>
      </c>
      <c r="B496" s="201" t="s">
        <v>642</v>
      </c>
      <c r="C496" s="161" t="s">
        <v>2</v>
      </c>
      <c r="D496" s="130">
        <v>71424.799999999988</v>
      </c>
      <c r="E496" s="130">
        <v>7289</v>
      </c>
      <c r="F496" s="130">
        <v>70289</v>
      </c>
      <c r="G496" s="160">
        <v>98.409796037230777</v>
      </c>
      <c r="H496" s="202" t="s">
        <v>643</v>
      </c>
      <c r="I496" s="132" t="s">
        <v>279</v>
      </c>
      <c r="J496" s="128">
        <v>3</v>
      </c>
      <c r="K496" s="208" t="s">
        <v>644</v>
      </c>
      <c r="L496" s="169"/>
      <c r="M496" s="169">
        <v>827</v>
      </c>
    </row>
    <row r="497" spans="1:14" s="125" customFormat="1" ht="27" customHeight="1" x14ac:dyDescent="0.2">
      <c r="A497" s="199"/>
      <c r="B497" s="201"/>
      <c r="C497" s="133" t="s">
        <v>281</v>
      </c>
      <c r="D497" s="162">
        <v>0</v>
      </c>
      <c r="E497" s="162">
        <v>0</v>
      </c>
      <c r="F497" s="162">
        <v>0</v>
      </c>
      <c r="G497" s="162"/>
      <c r="H497" s="203"/>
      <c r="I497" s="132" t="s">
        <v>282</v>
      </c>
      <c r="J497" s="128">
        <v>3</v>
      </c>
      <c r="K497" s="208"/>
      <c r="L497" s="170"/>
      <c r="M497" s="170"/>
    </row>
    <row r="498" spans="1:14" s="125" customFormat="1" ht="27" customHeight="1" x14ac:dyDescent="0.2">
      <c r="A498" s="199"/>
      <c r="B498" s="201"/>
      <c r="C498" s="133" t="s">
        <v>283</v>
      </c>
      <c r="D498" s="162">
        <v>213.9</v>
      </c>
      <c r="E498" s="162">
        <v>209</v>
      </c>
      <c r="F498" s="162">
        <v>209</v>
      </c>
      <c r="G498" s="160"/>
      <c r="H498" s="203"/>
      <c r="I498" s="132" t="s">
        <v>284</v>
      </c>
      <c r="J498" s="128"/>
      <c r="K498" s="208"/>
      <c r="L498" s="170"/>
      <c r="M498" s="170"/>
    </row>
    <row r="499" spans="1:14" s="125" customFormat="1" ht="27" customHeight="1" x14ac:dyDescent="0.2">
      <c r="A499" s="199"/>
      <c r="B499" s="201"/>
      <c r="C499" s="133" t="s">
        <v>1</v>
      </c>
      <c r="D499" s="162">
        <v>0</v>
      </c>
      <c r="E499" s="162">
        <v>0</v>
      </c>
      <c r="F499" s="162">
        <v>0</v>
      </c>
      <c r="G499" s="160"/>
      <c r="H499" s="203"/>
      <c r="I499" s="132" t="s">
        <v>285</v>
      </c>
      <c r="J499" s="128"/>
      <c r="K499" s="208"/>
      <c r="L499" s="170"/>
      <c r="M499" s="170"/>
    </row>
    <row r="500" spans="1:14" s="125" customFormat="1" ht="27" customHeight="1" x14ac:dyDescent="0.2">
      <c r="A500" s="200"/>
      <c r="B500" s="201"/>
      <c r="C500" s="133" t="s">
        <v>0</v>
      </c>
      <c r="D500" s="162">
        <v>71210.899999999994</v>
      </c>
      <c r="E500" s="162">
        <v>7080</v>
      </c>
      <c r="F500" s="162">
        <v>70080</v>
      </c>
      <c r="G500" s="160">
        <v>98.411900425356237</v>
      </c>
      <c r="H500" s="204"/>
      <c r="I500" s="132" t="s">
        <v>286</v>
      </c>
      <c r="J500" s="134">
        <v>100</v>
      </c>
      <c r="K500" s="208"/>
      <c r="L500" s="170"/>
      <c r="M500" s="170"/>
    </row>
    <row r="501" spans="1:14" s="125" customFormat="1" ht="22.5" customHeight="1" x14ac:dyDescent="0.2">
      <c r="A501" s="198" t="s">
        <v>645</v>
      </c>
      <c r="B501" s="201" t="s">
        <v>646</v>
      </c>
      <c r="C501" s="161" t="s">
        <v>2</v>
      </c>
      <c r="D501" s="130">
        <v>213.9</v>
      </c>
      <c r="E501" s="130">
        <v>209</v>
      </c>
      <c r="F501" s="130">
        <v>209</v>
      </c>
      <c r="G501" s="160">
        <v>97.709209911173431</v>
      </c>
      <c r="H501" s="202" t="s">
        <v>647</v>
      </c>
      <c r="I501" s="205" t="s">
        <v>648</v>
      </c>
      <c r="J501" s="202" t="s">
        <v>300</v>
      </c>
      <c r="K501" s="208" t="s">
        <v>166</v>
      </c>
      <c r="L501" s="196"/>
      <c r="M501" s="169">
        <v>827</v>
      </c>
    </row>
    <row r="502" spans="1:14" s="125" customFormat="1" ht="22.5" customHeight="1" x14ac:dyDescent="0.2">
      <c r="A502" s="199"/>
      <c r="B502" s="201"/>
      <c r="C502" s="133" t="s">
        <v>281</v>
      </c>
      <c r="D502" s="130">
        <v>0</v>
      </c>
      <c r="E502" s="130">
        <v>0</v>
      </c>
      <c r="F502" s="130">
        <v>0</v>
      </c>
      <c r="G502" s="160"/>
      <c r="H502" s="203"/>
      <c r="I502" s="206"/>
      <c r="J502" s="203"/>
      <c r="K502" s="208"/>
      <c r="L502" s="197"/>
      <c r="M502" s="170"/>
    </row>
    <row r="503" spans="1:14" s="125" customFormat="1" ht="34.5" customHeight="1" x14ac:dyDescent="0.25">
      <c r="A503" s="199"/>
      <c r="B503" s="201"/>
      <c r="C503" s="133" t="s">
        <v>283</v>
      </c>
      <c r="D503" s="130">
        <v>213.9</v>
      </c>
      <c r="E503" s="130">
        <v>209</v>
      </c>
      <c r="F503" s="130">
        <v>209</v>
      </c>
      <c r="G503" s="160">
        <v>97.709209911173431</v>
      </c>
      <c r="H503" s="203"/>
      <c r="I503" s="206"/>
      <c r="J503" s="203"/>
      <c r="K503" s="208"/>
      <c r="L503" s="197"/>
      <c r="M503" s="170"/>
      <c r="N503" s="163"/>
    </row>
    <row r="504" spans="1:14" s="125" customFormat="1" ht="34.5" customHeight="1" x14ac:dyDescent="0.25">
      <c r="A504" s="199"/>
      <c r="B504" s="201"/>
      <c r="C504" s="133" t="s">
        <v>1</v>
      </c>
      <c r="D504" s="130">
        <v>0</v>
      </c>
      <c r="E504" s="130">
        <v>0</v>
      </c>
      <c r="F504" s="130">
        <v>0</v>
      </c>
      <c r="G504" s="160"/>
      <c r="H504" s="203"/>
      <c r="I504" s="206"/>
      <c r="J504" s="203"/>
      <c r="K504" s="208"/>
      <c r="L504" s="197"/>
      <c r="M504" s="170"/>
      <c r="N504" s="163"/>
    </row>
    <row r="505" spans="1:14" s="125" customFormat="1" ht="26.25" customHeight="1" x14ac:dyDescent="0.25">
      <c r="A505" s="200"/>
      <c r="B505" s="201"/>
      <c r="C505" s="133" t="s">
        <v>0</v>
      </c>
      <c r="D505" s="130">
        <v>0</v>
      </c>
      <c r="E505" s="130">
        <v>0</v>
      </c>
      <c r="F505" s="130">
        <v>0</v>
      </c>
      <c r="G505" s="160"/>
      <c r="H505" s="204"/>
      <c r="I505" s="207"/>
      <c r="J505" s="204"/>
      <c r="K505" s="208"/>
      <c r="L505" s="197"/>
      <c r="M505" s="170"/>
      <c r="N505" s="163"/>
    </row>
    <row r="506" spans="1:14" s="125" customFormat="1" ht="40.5" customHeight="1" x14ac:dyDescent="0.25">
      <c r="A506" s="198" t="s">
        <v>649</v>
      </c>
      <c r="B506" s="201" t="s">
        <v>650</v>
      </c>
      <c r="C506" s="161" t="s">
        <v>2</v>
      </c>
      <c r="D506" s="130">
        <v>71210.899999999994</v>
      </c>
      <c r="E506" s="130">
        <v>7080</v>
      </c>
      <c r="F506" s="130">
        <v>70080</v>
      </c>
      <c r="G506" s="160">
        <v>98.411900425356237</v>
      </c>
      <c r="H506" s="202" t="s">
        <v>651</v>
      </c>
      <c r="I506" s="205" t="s">
        <v>652</v>
      </c>
      <c r="J506" s="202" t="s">
        <v>300</v>
      </c>
      <c r="K506" s="208" t="s">
        <v>653</v>
      </c>
      <c r="L506" s="196"/>
      <c r="M506" s="169">
        <v>827</v>
      </c>
      <c r="N506" s="163"/>
    </row>
    <row r="507" spans="1:14" s="125" customFormat="1" ht="40.5" customHeight="1" x14ac:dyDescent="0.25">
      <c r="A507" s="199"/>
      <c r="B507" s="201"/>
      <c r="C507" s="133" t="s">
        <v>281</v>
      </c>
      <c r="D507" s="130">
        <v>0</v>
      </c>
      <c r="E507" s="130">
        <v>0</v>
      </c>
      <c r="F507" s="130">
        <v>0</v>
      </c>
      <c r="G507" s="160"/>
      <c r="H507" s="203"/>
      <c r="I507" s="206"/>
      <c r="J507" s="203"/>
      <c r="K507" s="208"/>
      <c r="L507" s="197"/>
      <c r="M507" s="170"/>
      <c r="N507" s="163"/>
    </row>
    <row r="508" spans="1:14" s="125" customFormat="1" ht="40.5" customHeight="1" x14ac:dyDescent="0.25">
      <c r="A508" s="199"/>
      <c r="B508" s="201"/>
      <c r="C508" s="133" t="s">
        <v>283</v>
      </c>
      <c r="D508" s="130">
        <v>0</v>
      </c>
      <c r="E508" s="130">
        <v>0</v>
      </c>
      <c r="F508" s="130">
        <v>0</v>
      </c>
      <c r="G508" s="160"/>
      <c r="H508" s="203"/>
      <c r="I508" s="206"/>
      <c r="J508" s="203"/>
      <c r="K508" s="208"/>
      <c r="L508" s="197"/>
      <c r="M508" s="170"/>
      <c r="N508" s="163"/>
    </row>
    <row r="509" spans="1:14" s="125" customFormat="1" ht="40.5" customHeight="1" x14ac:dyDescent="0.25">
      <c r="A509" s="199"/>
      <c r="B509" s="201"/>
      <c r="C509" s="133" t="s">
        <v>1</v>
      </c>
      <c r="D509" s="130">
        <v>0</v>
      </c>
      <c r="E509" s="130">
        <v>0</v>
      </c>
      <c r="F509" s="130">
        <v>0</v>
      </c>
      <c r="G509" s="160"/>
      <c r="H509" s="203"/>
      <c r="I509" s="206"/>
      <c r="J509" s="203"/>
      <c r="K509" s="208"/>
      <c r="L509" s="197"/>
      <c r="M509" s="170"/>
      <c r="N509" s="163"/>
    </row>
    <row r="510" spans="1:14" s="125" customFormat="1" ht="40.5" customHeight="1" x14ac:dyDescent="0.25">
      <c r="A510" s="200"/>
      <c r="B510" s="201"/>
      <c r="C510" s="133" t="s">
        <v>0</v>
      </c>
      <c r="D510" s="130">
        <v>71210.899999999994</v>
      </c>
      <c r="E510" s="130">
        <v>7080</v>
      </c>
      <c r="F510" s="130">
        <v>70080</v>
      </c>
      <c r="G510" s="160">
        <v>98.411900425356237</v>
      </c>
      <c r="H510" s="204"/>
      <c r="I510" s="207"/>
      <c r="J510" s="204"/>
      <c r="K510" s="208"/>
      <c r="L510" s="197"/>
      <c r="M510" s="170"/>
      <c r="N510" s="163"/>
    </row>
    <row r="511" spans="1:14" s="125" customFormat="1" ht="18" customHeight="1" x14ac:dyDescent="0.25">
      <c r="A511" s="198" t="s">
        <v>654</v>
      </c>
      <c r="B511" s="201" t="s">
        <v>655</v>
      </c>
      <c r="C511" s="161" t="s">
        <v>2</v>
      </c>
      <c r="D511" s="130">
        <v>0</v>
      </c>
      <c r="E511" s="130">
        <v>0</v>
      </c>
      <c r="F511" s="130">
        <v>0</v>
      </c>
      <c r="G511" s="160"/>
      <c r="H511" s="202" t="s">
        <v>656</v>
      </c>
      <c r="I511" s="205" t="s">
        <v>657</v>
      </c>
      <c r="J511" s="202" t="s">
        <v>300</v>
      </c>
      <c r="K511" s="208" t="s">
        <v>644</v>
      </c>
      <c r="L511" s="196"/>
      <c r="M511" s="169">
        <v>827</v>
      </c>
      <c r="N511" s="163"/>
    </row>
    <row r="512" spans="1:14" s="125" customFormat="1" ht="18" customHeight="1" x14ac:dyDescent="0.25">
      <c r="A512" s="199"/>
      <c r="B512" s="201"/>
      <c r="C512" s="133" t="s">
        <v>281</v>
      </c>
      <c r="D512" s="130">
        <v>0</v>
      </c>
      <c r="E512" s="130">
        <v>0</v>
      </c>
      <c r="F512" s="130">
        <v>0</v>
      </c>
      <c r="G512" s="160"/>
      <c r="H512" s="203"/>
      <c r="I512" s="206"/>
      <c r="J512" s="203"/>
      <c r="K512" s="208"/>
      <c r="L512" s="197"/>
      <c r="M512" s="170"/>
      <c r="N512" s="163"/>
    </row>
    <row r="513" spans="1:14" s="125" customFormat="1" ht="18" customHeight="1" x14ac:dyDescent="0.25">
      <c r="A513" s="199"/>
      <c r="B513" s="201"/>
      <c r="C513" s="133" t="s">
        <v>283</v>
      </c>
      <c r="D513" s="130">
        <v>0</v>
      </c>
      <c r="E513" s="130">
        <v>0</v>
      </c>
      <c r="F513" s="130">
        <v>0</v>
      </c>
      <c r="G513" s="160"/>
      <c r="H513" s="203"/>
      <c r="I513" s="206"/>
      <c r="J513" s="203"/>
      <c r="K513" s="208"/>
      <c r="L513" s="197"/>
      <c r="M513" s="170"/>
      <c r="N513" s="163"/>
    </row>
    <row r="514" spans="1:14" s="125" customFormat="1" ht="18" customHeight="1" x14ac:dyDescent="0.25">
      <c r="A514" s="199"/>
      <c r="B514" s="201"/>
      <c r="C514" s="133" t="s">
        <v>1</v>
      </c>
      <c r="D514" s="130">
        <v>0</v>
      </c>
      <c r="E514" s="130">
        <v>0</v>
      </c>
      <c r="F514" s="130">
        <v>0</v>
      </c>
      <c r="G514" s="160"/>
      <c r="H514" s="203"/>
      <c r="I514" s="206"/>
      <c r="J514" s="203"/>
      <c r="K514" s="208"/>
      <c r="L514" s="197"/>
      <c r="M514" s="170"/>
      <c r="N514" s="163"/>
    </row>
    <row r="515" spans="1:14" s="125" customFormat="1" ht="18" customHeight="1" x14ac:dyDescent="0.25">
      <c r="A515" s="200"/>
      <c r="B515" s="201"/>
      <c r="C515" s="133" t="s">
        <v>0</v>
      </c>
      <c r="D515" s="130">
        <v>0</v>
      </c>
      <c r="E515" s="130">
        <v>0</v>
      </c>
      <c r="F515" s="130">
        <v>0</v>
      </c>
      <c r="G515" s="160"/>
      <c r="H515" s="204"/>
      <c r="I515" s="207"/>
      <c r="J515" s="204"/>
      <c r="K515" s="208"/>
      <c r="L515" s="197"/>
      <c r="M515" s="170"/>
      <c r="N515" s="163"/>
    </row>
    <row r="516" spans="1:14" s="163" customFormat="1" ht="23.25" customHeight="1" x14ac:dyDescent="0.25">
      <c r="A516" s="193" t="s">
        <v>658</v>
      </c>
      <c r="B516" s="196" t="s">
        <v>659</v>
      </c>
      <c r="C516" s="129" t="s">
        <v>2</v>
      </c>
      <c r="D516" s="131">
        <f>SUM(D517:D520)</f>
        <v>78694.535000000003</v>
      </c>
      <c r="E516" s="131">
        <f>SUM(E517:E520)</f>
        <v>78579.360000000001</v>
      </c>
      <c r="F516" s="131">
        <f>SUM(F517:F520)</f>
        <v>78579.360000000001</v>
      </c>
      <c r="G516" s="133">
        <f>F516/D516*100</f>
        <v>99.853642949920214</v>
      </c>
      <c r="H516" s="184"/>
      <c r="I516" s="132" t="s">
        <v>279</v>
      </c>
      <c r="J516" s="128">
        <f>J521+J531</f>
        <v>2</v>
      </c>
      <c r="K516" s="169" t="s">
        <v>166</v>
      </c>
      <c r="L516" s="169"/>
      <c r="M516" s="169">
        <v>827</v>
      </c>
    </row>
    <row r="517" spans="1:14" s="163" customFormat="1" ht="15" x14ac:dyDescent="0.25">
      <c r="A517" s="193"/>
      <c r="B517" s="196"/>
      <c r="C517" s="133" t="s">
        <v>281</v>
      </c>
      <c r="D517" s="131">
        <f>D522+D532</f>
        <v>78694.535000000003</v>
      </c>
      <c r="E517" s="131">
        <f>E522+E532</f>
        <v>78579.360000000001</v>
      </c>
      <c r="F517" s="131">
        <f>F522+F532</f>
        <v>78579.360000000001</v>
      </c>
      <c r="G517" s="133">
        <f>F517/D517*100</f>
        <v>99.853642949920214</v>
      </c>
      <c r="H517" s="192"/>
      <c r="I517" s="132" t="s">
        <v>282</v>
      </c>
      <c r="J517" s="128">
        <f>J522+J532</f>
        <v>2</v>
      </c>
      <c r="K517" s="169"/>
      <c r="L517" s="170"/>
      <c r="M517" s="170"/>
    </row>
    <row r="518" spans="1:14" s="163" customFormat="1" ht="15" x14ac:dyDescent="0.25">
      <c r="A518" s="193"/>
      <c r="B518" s="196"/>
      <c r="C518" s="133" t="s">
        <v>283</v>
      </c>
      <c r="D518" s="131">
        <f t="shared" ref="D518:F520" si="16">D523+D533</f>
        <v>0</v>
      </c>
      <c r="E518" s="131">
        <f t="shared" si="16"/>
        <v>0</v>
      </c>
      <c r="F518" s="131">
        <f t="shared" si="16"/>
        <v>0</v>
      </c>
      <c r="G518" s="133"/>
      <c r="H518" s="192"/>
      <c r="I518" s="132" t="s">
        <v>284</v>
      </c>
      <c r="J518" s="128">
        <f>J523+J533</f>
        <v>0</v>
      </c>
      <c r="K518" s="169"/>
      <c r="L518" s="170"/>
      <c r="M518" s="170"/>
    </row>
    <row r="519" spans="1:14" s="163" customFormat="1" ht="15" x14ac:dyDescent="0.25">
      <c r="A519" s="193"/>
      <c r="B519" s="196"/>
      <c r="C519" s="133" t="s">
        <v>1</v>
      </c>
      <c r="D519" s="131">
        <f t="shared" si="16"/>
        <v>0</v>
      </c>
      <c r="E519" s="131">
        <f t="shared" si="16"/>
        <v>0</v>
      </c>
      <c r="F519" s="131">
        <f t="shared" si="16"/>
        <v>0</v>
      </c>
      <c r="G519" s="133"/>
      <c r="H519" s="192"/>
      <c r="I519" s="132" t="s">
        <v>285</v>
      </c>
      <c r="J519" s="128">
        <f>J524+J534</f>
        <v>0</v>
      </c>
      <c r="K519" s="169"/>
      <c r="L519" s="170"/>
      <c r="M519" s="170"/>
    </row>
    <row r="520" spans="1:14" s="163" customFormat="1" ht="15" x14ac:dyDescent="0.25">
      <c r="A520" s="193"/>
      <c r="B520" s="196"/>
      <c r="C520" s="133" t="s">
        <v>0</v>
      </c>
      <c r="D520" s="131">
        <f t="shared" si="16"/>
        <v>0</v>
      </c>
      <c r="E520" s="131">
        <f t="shared" si="16"/>
        <v>0</v>
      </c>
      <c r="F520" s="131">
        <f t="shared" si="16"/>
        <v>0</v>
      </c>
      <c r="G520" s="133"/>
      <c r="H520" s="195"/>
      <c r="I520" s="132" t="s">
        <v>286</v>
      </c>
      <c r="J520" s="155">
        <f>(J517+0.5*J518)/J516</f>
        <v>1</v>
      </c>
      <c r="K520" s="169"/>
      <c r="L520" s="170"/>
      <c r="M520" s="170"/>
    </row>
    <row r="521" spans="1:14" s="163" customFormat="1" ht="25.5" customHeight="1" x14ac:dyDescent="0.25">
      <c r="A521" s="193" t="s">
        <v>660</v>
      </c>
      <c r="B521" s="194" t="s">
        <v>661</v>
      </c>
      <c r="C521" s="129" t="s">
        <v>2</v>
      </c>
      <c r="D521" s="131">
        <f>SUM(D522:D525)</f>
        <v>43295.59</v>
      </c>
      <c r="E521" s="131">
        <f>SUM(E522:E525)</f>
        <v>43274.38</v>
      </c>
      <c r="F521" s="131">
        <f>SUM(F522:F525)</f>
        <v>43274.38</v>
      </c>
      <c r="G521" s="133">
        <f>F521/D521*100</f>
        <v>99.951011176888912</v>
      </c>
      <c r="H521" s="184"/>
      <c r="I521" s="132" t="s">
        <v>279</v>
      </c>
      <c r="J521" s="128">
        <v>1</v>
      </c>
      <c r="K521" s="169" t="s">
        <v>166</v>
      </c>
      <c r="L521" s="169"/>
      <c r="M521" s="169">
        <v>827</v>
      </c>
    </row>
    <row r="522" spans="1:14" s="163" customFormat="1" ht="15" x14ac:dyDescent="0.25">
      <c r="A522" s="193"/>
      <c r="B522" s="194"/>
      <c r="C522" s="133" t="s">
        <v>281</v>
      </c>
      <c r="D522" s="131">
        <f>D527</f>
        <v>43295.59</v>
      </c>
      <c r="E522" s="131">
        <f>E527</f>
        <v>43274.38</v>
      </c>
      <c r="F522" s="131">
        <f>F527</f>
        <v>43274.38</v>
      </c>
      <c r="G522" s="133">
        <f>F522/D522*100</f>
        <v>99.951011176888912</v>
      </c>
      <c r="H522" s="192"/>
      <c r="I522" s="132" t="s">
        <v>282</v>
      </c>
      <c r="J522" s="128">
        <v>1</v>
      </c>
      <c r="K522" s="169"/>
      <c r="L522" s="170"/>
      <c r="M522" s="170"/>
    </row>
    <row r="523" spans="1:14" s="163" customFormat="1" ht="15" x14ac:dyDescent="0.25">
      <c r="A523" s="193"/>
      <c r="B523" s="194"/>
      <c r="C523" s="133" t="s">
        <v>283</v>
      </c>
      <c r="D523" s="131">
        <f t="shared" ref="D523:F525" si="17">D528</f>
        <v>0</v>
      </c>
      <c r="E523" s="131">
        <f t="shared" si="17"/>
        <v>0</v>
      </c>
      <c r="F523" s="131">
        <f t="shared" si="17"/>
        <v>0</v>
      </c>
      <c r="G523" s="133"/>
      <c r="H523" s="192"/>
      <c r="I523" s="132" t="s">
        <v>284</v>
      </c>
      <c r="J523" s="128">
        <v>0</v>
      </c>
      <c r="K523" s="169"/>
      <c r="L523" s="170"/>
      <c r="M523" s="170"/>
    </row>
    <row r="524" spans="1:14" s="163" customFormat="1" ht="15" x14ac:dyDescent="0.25">
      <c r="A524" s="193"/>
      <c r="B524" s="194"/>
      <c r="C524" s="133" t="s">
        <v>1</v>
      </c>
      <c r="D524" s="131">
        <f t="shared" si="17"/>
        <v>0</v>
      </c>
      <c r="E524" s="131">
        <f t="shared" si="17"/>
        <v>0</v>
      </c>
      <c r="F524" s="131">
        <f t="shared" si="17"/>
        <v>0</v>
      </c>
      <c r="G524" s="133"/>
      <c r="H524" s="192"/>
      <c r="I524" s="132" t="s">
        <v>285</v>
      </c>
      <c r="J524" s="128"/>
      <c r="K524" s="169"/>
      <c r="L524" s="170"/>
      <c r="M524" s="170"/>
    </row>
    <row r="525" spans="1:14" s="163" customFormat="1" ht="31.5" customHeight="1" x14ac:dyDescent="0.25">
      <c r="A525" s="193"/>
      <c r="B525" s="194"/>
      <c r="C525" s="133" t="s">
        <v>0</v>
      </c>
      <c r="D525" s="131">
        <f t="shared" si="17"/>
        <v>0</v>
      </c>
      <c r="E525" s="131">
        <f t="shared" si="17"/>
        <v>0</v>
      </c>
      <c r="F525" s="131">
        <f t="shared" si="17"/>
        <v>0</v>
      </c>
      <c r="G525" s="133"/>
      <c r="H525" s="195"/>
      <c r="I525" s="132" t="s">
        <v>286</v>
      </c>
      <c r="J525" s="136">
        <f>(J522+0.5*J523)/J521%</f>
        <v>100</v>
      </c>
      <c r="K525" s="169"/>
      <c r="L525" s="170"/>
      <c r="M525" s="170"/>
    </row>
    <row r="526" spans="1:14" s="163" customFormat="1" ht="22.5" customHeight="1" x14ac:dyDescent="0.25">
      <c r="A526" s="172" t="s">
        <v>662</v>
      </c>
      <c r="B526" s="190" t="s">
        <v>663</v>
      </c>
      <c r="C526" s="129" t="s">
        <v>2</v>
      </c>
      <c r="D526" s="131">
        <f>SUM(D527:D530)</f>
        <v>43295.59</v>
      </c>
      <c r="E526" s="131">
        <f>SUM(E527:E530)</f>
        <v>43274.38</v>
      </c>
      <c r="F526" s="131">
        <f>SUM(F527:F530)</f>
        <v>43274.38</v>
      </c>
      <c r="G526" s="133">
        <f>F526/D526*100</f>
        <v>99.951011176888912</v>
      </c>
      <c r="H526" s="184" t="s">
        <v>664</v>
      </c>
      <c r="I526" s="184" t="s">
        <v>665</v>
      </c>
      <c r="J526" s="184" t="s">
        <v>300</v>
      </c>
      <c r="K526" s="184" t="s">
        <v>166</v>
      </c>
      <c r="L526" s="169"/>
      <c r="M526" s="169">
        <v>827</v>
      </c>
    </row>
    <row r="527" spans="1:14" s="163" customFormat="1" ht="15.75" customHeight="1" x14ac:dyDescent="0.25">
      <c r="A527" s="173"/>
      <c r="B527" s="191"/>
      <c r="C527" s="133" t="s">
        <v>281</v>
      </c>
      <c r="D527" s="131">
        <f>400+251.23+936.91+521+8681.42+32505.01+0.02</f>
        <v>43295.59</v>
      </c>
      <c r="E527" s="135">
        <v>43274.38</v>
      </c>
      <c r="F527" s="131">
        <f>E527</f>
        <v>43274.38</v>
      </c>
      <c r="G527" s="133">
        <f>F527/D527*100</f>
        <v>99.951011176888912</v>
      </c>
      <c r="H527" s="185"/>
      <c r="I527" s="185"/>
      <c r="J527" s="185"/>
      <c r="K527" s="192"/>
      <c r="L527" s="170"/>
      <c r="M527" s="170"/>
    </row>
    <row r="528" spans="1:14" s="163" customFormat="1" ht="15" x14ac:dyDescent="0.25">
      <c r="A528" s="173"/>
      <c r="B528" s="191"/>
      <c r="C528" s="133" t="s">
        <v>283</v>
      </c>
      <c r="D528" s="131">
        <v>0</v>
      </c>
      <c r="E528" s="131">
        <v>0</v>
      </c>
      <c r="F528" s="131">
        <v>0</v>
      </c>
      <c r="G528" s="133"/>
      <c r="H528" s="185"/>
      <c r="I528" s="185"/>
      <c r="J528" s="185"/>
      <c r="K528" s="192"/>
      <c r="L528" s="170"/>
      <c r="M528" s="170"/>
    </row>
    <row r="529" spans="1:13" s="163" customFormat="1" ht="15" x14ac:dyDescent="0.25">
      <c r="A529" s="173"/>
      <c r="B529" s="191"/>
      <c r="C529" s="133" t="s">
        <v>1</v>
      </c>
      <c r="D529" s="131">
        <v>0</v>
      </c>
      <c r="E529" s="131">
        <v>0</v>
      </c>
      <c r="F529" s="131">
        <v>0</v>
      </c>
      <c r="G529" s="133"/>
      <c r="H529" s="185"/>
      <c r="I529" s="185"/>
      <c r="J529" s="185"/>
      <c r="K529" s="192"/>
      <c r="L529" s="170"/>
      <c r="M529" s="170"/>
    </row>
    <row r="530" spans="1:13" s="163" customFormat="1" ht="55.5" customHeight="1" x14ac:dyDescent="0.25">
      <c r="A530" s="173"/>
      <c r="B530" s="191"/>
      <c r="C530" s="133" t="s">
        <v>0</v>
      </c>
      <c r="D530" s="131">
        <v>0</v>
      </c>
      <c r="E530" s="131">
        <v>0</v>
      </c>
      <c r="F530" s="131">
        <v>0</v>
      </c>
      <c r="G530" s="133"/>
      <c r="H530" s="186"/>
      <c r="I530" s="186"/>
      <c r="J530" s="186"/>
      <c r="K530" s="192"/>
      <c r="L530" s="170"/>
      <c r="M530" s="170"/>
    </row>
    <row r="531" spans="1:13" s="163" customFormat="1" ht="33.75" customHeight="1" x14ac:dyDescent="0.25">
      <c r="A531" s="172" t="s">
        <v>666</v>
      </c>
      <c r="B531" s="190" t="s">
        <v>667</v>
      </c>
      <c r="C531" s="161" t="s">
        <v>2</v>
      </c>
      <c r="D531" s="154">
        <v>35398.945</v>
      </c>
      <c r="E531" s="154">
        <v>35304.980000000003</v>
      </c>
      <c r="F531" s="154">
        <v>35304.980000000003</v>
      </c>
      <c r="G531" s="154">
        <v>99.734554236009018</v>
      </c>
      <c r="H531" s="181"/>
      <c r="I531" s="159" t="s">
        <v>279</v>
      </c>
      <c r="J531" s="156">
        <v>1</v>
      </c>
      <c r="K531" s="187" t="s">
        <v>289</v>
      </c>
      <c r="L531" s="169"/>
      <c r="M531" s="169">
        <v>826</v>
      </c>
    </row>
    <row r="532" spans="1:13" s="163" customFormat="1" ht="15" x14ac:dyDescent="0.25">
      <c r="A532" s="173"/>
      <c r="B532" s="191"/>
      <c r="C532" s="133" t="s">
        <v>281</v>
      </c>
      <c r="D532" s="154">
        <v>35398.945</v>
      </c>
      <c r="E532" s="154">
        <v>35304.980000000003</v>
      </c>
      <c r="F532" s="154">
        <v>35304.980000000003</v>
      </c>
      <c r="G532" s="154">
        <v>99.734554236009018</v>
      </c>
      <c r="H532" s="182"/>
      <c r="I532" s="153" t="s">
        <v>282</v>
      </c>
      <c r="J532" s="157">
        <v>1</v>
      </c>
      <c r="K532" s="188"/>
      <c r="L532" s="170"/>
      <c r="M532" s="170"/>
    </row>
    <row r="533" spans="1:13" s="163" customFormat="1" ht="15" x14ac:dyDescent="0.25">
      <c r="A533" s="173"/>
      <c r="B533" s="191"/>
      <c r="C533" s="133" t="s">
        <v>283</v>
      </c>
      <c r="D533" s="154">
        <v>0</v>
      </c>
      <c r="E533" s="154">
        <v>0</v>
      </c>
      <c r="F533" s="154">
        <v>0</v>
      </c>
      <c r="G533" s="154">
        <v>0</v>
      </c>
      <c r="H533" s="182"/>
      <c r="I533" s="153" t="s">
        <v>284</v>
      </c>
      <c r="J533" s="157">
        <v>0</v>
      </c>
      <c r="K533" s="188"/>
      <c r="L533" s="170"/>
      <c r="M533" s="170"/>
    </row>
    <row r="534" spans="1:13" s="163" customFormat="1" ht="18" customHeight="1" x14ac:dyDescent="0.25">
      <c r="A534" s="173"/>
      <c r="B534" s="191"/>
      <c r="C534" s="133" t="s">
        <v>1</v>
      </c>
      <c r="D534" s="154">
        <v>0</v>
      </c>
      <c r="E534" s="154">
        <v>0</v>
      </c>
      <c r="F534" s="154">
        <v>0</v>
      </c>
      <c r="G534" s="154">
        <v>0</v>
      </c>
      <c r="H534" s="182"/>
      <c r="I534" s="153" t="s">
        <v>285</v>
      </c>
      <c r="J534" s="157">
        <v>0</v>
      </c>
      <c r="K534" s="188"/>
      <c r="L534" s="170"/>
      <c r="M534" s="170"/>
    </row>
    <row r="535" spans="1:13" s="163" customFormat="1" ht="16.5" customHeight="1" x14ac:dyDescent="0.25">
      <c r="A535" s="173"/>
      <c r="B535" s="191"/>
      <c r="C535" s="133" t="s">
        <v>0</v>
      </c>
      <c r="D535" s="154">
        <v>0</v>
      </c>
      <c r="E535" s="154">
        <v>0</v>
      </c>
      <c r="F535" s="154">
        <v>0</v>
      </c>
      <c r="G535" s="154">
        <v>0</v>
      </c>
      <c r="H535" s="183"/>
      <c r="I535" s="153" t="s">
        <v>286</v>
      </c>
      <c r="J535" s="155">
        <v>1</v>
      </c>
      <c r="K535" s="188"/>
      <c r="L535" s="170"/>
      <c r="M535" s="170"/>
    </row>
    <row r="536" spans="1:13" s="163" customFormat="1" ht="21" customHeight="1" x14ac:dyDescent="0.25">
      <c r="A536" s="172" t="s">
        <v>668</v>
      </c>
      <c r="B536" s="175" t="s">
        <v>669</v>
      </c>
      <c r="C536" s="161" t="s">
        <v>2</v>
      </c>
      <c r="D536" s="154">
        <v>35398.945</v>
      </c>
      <c r="E536" s="154">
        <v>35304.980000000003</v>
      </c>
      <c r="F536" s="154">
        <v>35304.980000000003</v>
      </c>
      <c r="G536" s="154">
        <v>99.734554236009018</v>
      </c>
      <c r="H536" s="178" t="s">
        <v>670</v>
      </c>
      <c r="I536" s="181" t="s">
        <v>671</v>
      </c>
      <c r="J536" s="184" t="s">
        <v>300</v>
      </c>
      <c r="K536" s="187" t="s">
        <v>289</v>
      </c>
      <c r="L536" s="169"/>
      <c r="M536" s="169">
        <v>826</v>
      </c>
    </row>
    <row r="537" spans="1:13" s="163" customFormat="1" ht="15.75" customHeight="1" x14ac:dyDescent="0.25">
      <c r="A537" s="173"/>
      <c r="B537" s="176"/>
      <c r="C537" s="133" t="s">
        <v>281</v>
      </c>
      <c r="D537" s="154">
        <v>35398.945</v>
      </c>
      <c r="E537" s="154">
        <v>35304.980000000003</v>
      </c>
      <c r="F537" s="154">
        <v>35304.980000000003</v>
      </c>
      <c r="G537" s="133">
        <v>99.734554236009018</v>
      </c>
      <c r="H537" s="179"/>
      <c r="I537" s="182"/>
      <c r="J537" s="185"/>
      <c r="K537" s="188"/>
      <c r="L537" s="170"/>
      <c r="M537" s="170"/>
    </row>
    <row r="538" spans="1:13" s="163" customFormat="1" ht="15.75" customHeight="1" x14ac:dyDescent="0.25">
      <c r="A538" s="173"/>
      <c r="B538" s="176"/>
      <c r="C538" s="133" t="s">
        <v>283</v>
      </c>
      <c r="D538" s="154">
        <v>0</v>
      </c>
      <c r="E538" s="154">
        <v>0</v>
      </c>
      <c r="F538" s="154">
        <v>0</v>
      </c>
      <c r="G538" s="154">
        <v>0</v>
      </c>
      <c r="H538" s="179"/>
      <c r="I538" s="182"/>
      <c r="J538" s="185"/>
      <c r="K538" s="188"/>
      <c r="L538" s="170"/>
      <c r="M538" s="170"/>
    </row>
    <row r="539" spans="1:13" s="163" customFormat="1" ht="15.75" customHeight="1" x14ac:dyDescent="0.25">
      <c r="A539" s="173"/>
      <c r="B539" s="176"/>
      <c r="C539" s="133" t="s">
        <v>1</v>
      </c>
      <c r="D539" s="154">
        <v>0</v>
      </c>
      <c r="E539" s="154">
        <v>0</v>
      </c>
      <c r="F539" s="154">
        <v>0</v>
      </c>
      <c r="G539" s="154">
        <v>0</v>
      </c>
      <c r="H539" s="179"/>
      <c r="I539" s="182"/>
      <c r="J539" s="185"/>
      <c r="K539" s="188"/>
      <c r="L539" s="170"/>
      <c r="M539" s="170"/>
    </row>
    <row r="540" spans="1:13" s="163" customFormat="1" ht="42" customHeight="1" x14ac:dyDescent="0.25">
      <c r="A540" s="174"/>
      <c r="B540" s="177"/>
      <c r="C540" s="133" t="s">
        <v>0</v>
      </c>
      <c r="D540" s="154">
        <v>0</v>
      </c>
      <c r="E540" s="154">
        <v>0</v>
      </c>
      <c r="F540" s="154">
        <v>0</v>
      </c>
      <c r="G540" s="154">
        <v>0</v>
      </c>
      <c r="H540" s="180"/>
      <c r="I540" s="183"/>
      <c r="J540" s="186"/>
      <c r="K540" s="189"/>
      <c r="L540" s="170"/>
      <c r="M540" s="170"/>
    </row>
    <row r="541" spans="1:13" s="1" customFormat="1" ht="15" x14ac:dyDescent="0.25">
      <c r="A541" s="164"/>
      <c r="C541" s="165"/>
      <c r="I541" s="163"/>
      <c r="J541" s="163"/>
    </row>
    <row r="542" spans="1:13" s="1" customFormat="1" ht="24" customHeight="1" x14ac:dyDescent="0.25">
      <c r="A542" s="168" t="s">
        <v>672</v>
      </c>
      <c r="B542" s="168"/>
      <c r="C542" s="168"/>
      <c r="D542" s="168"/>
      <c r="E542" s="168"/>
      <c r="F542" s="168"/>
      <c r="G542" s="168"/>
      <c r="H542" s="168"/>
      <c r="I542" s="168"/>
      <c r="J542" s="168"/>
      <c r="K542" s="168"/>
      <c r="L542" s="168"/>
      <c r="M542" s="168"/>
    </row>
    <row r="543" spans="1:13" s="1" customFormat="1" ht="49.5" customHeight="1" x14ac:dyDescent="0.25">
      <c r="A543" s="171" t="s">
        <v>673</v>
      </c>
      <c r="B543" s="171"/>
      <c r="C543" s="171"/>
      <c r="D543" s="171"/>
      <c r="E543" s="171"/>
      <c r="F543" s="171"/>
      <c r="G543" s="171"/>
      <c r="H543" s="171"/>
      <c r="I543" s="171"/>
      <c r="J543" s="171"/>
      <c r="K543" s="171"/>
      <c r="L543" s="171"/>
      <c r="M543" s="171"/>
    </row>
    <row r="544" spans="1:13" s="1" customFormat="1" ht="17.25" customHeight="1" x14ac:dyDescent="0.25">
      <c r="A544" s="168" t="s">
        <v>674</v>
      </c>
      <c r="B544" s="168"/>
      <c r="C544" s="168"/>
      <c r="D544" s="168"/>
      <c r="E544" s="168"/>
      <c r="F544" s="168"/>
      <c r="G544" s="168"/>
      <c r="H544" s="168"/>
      <c r="I544" s="168"/>
      <c r="J544" s="168"/>
      <c r="K544" s="168"/>
      <c r="L544" s="168"/>
      <c r="M544" s="168"/>
    </row>
    <row r="545" spans="1:13" s="1" customFormat="1" ht="84.75" customHeight="1" x14ac:dyDescent="0.25">
      <c r="A545" s="171" t="s">
        <v>675</v>
      </c>
      <c r="B545" s="171"/>
      <c r="C545" s="171"/>
      <c r="D545" s="171"/>
      <c r="E545" s="171"/>
      <c r="F545" s="171"/>
      <c r="G545" s="171"/>
      <c r="H545" s="171"/>
      <c r="I545" s="171"/>
      <c r="J545" s="171"/>
      <c r="K545" s="171"/>
      <c r="L545" s="171"/>
      <c r="M545" s="171"/>
    </row>
    <row r="546" spans="1:13" s="1" customFormat="1" ht="15" customHeight="1" x14ac:dyDescent="0.25">
      <c r="A546" s="168" t="s">
        <v>676</v>
      </c>
      <c r="B546" s="168"/>
      <c r="C546" s="168"/>
      <c r="D546" s="168"/>
      <c r="E546" s="168"/>
      <c r="F546" s="168"/>
      <c r="G546" s="168"/>
      <c r="H546" s="168"/>
      <c r="I546" s="168"/>
      <c r="J546" s="168"/>
      <c r="K546" s="168"/>
      <c r="L546" s="168"/>
      <c r="M546" s="168"/>
    </row>
    <row r="547" spans="1:13" ht="12.75" customHeight="1" x14ac:dyDescent="0.25">
      <c r="B547" s="166"/>
      <c r="D547" s="167"/>
      <c r="E547" s="167"/>
      <c r="F547" s="167"/>
      <c r="G547" s="167"/>
    </row>
    <row r="548" spans="1:13" ht="12.75" customHeight="1" x14ac:dyDescent="0.25">
      <c r="B548" s="166"/>
      <c r="D548" s="167"/>
      <c r="E548" s="167"/>
      <c r="F548" s="167"/>
      <c r="G548" s="167"/>
    </row>
    <row r="549" spans="1:13" ht="12.75" customHeight="1" x14ac:dyDescent="0.25">
      <c r="B549" s="166"/>
      <c r="D549" s="167"/>
      <c r="E549" s="167"/>
      <c r="F549" s="167"/>
      <c r="G549" s="167"/>
    </row>
    <row r="550" spans="1:13" ht="12.75" customHeight="1" x14ac:dyDescent="0.25">
      <c r="B550" s="166"/>
      <c r="D550" s="167"/>
      <c r="E550" s="167"/>
      <c r="F550" s="167"/>
      <c r="G550" s="167"/>
    </row>
    <row r="551" spans="1:13" ht="12.75" customHeight="1" x14ac:dyDescent="0.25">
      <c r="D551" s="167"/>
      <c r="E551" s="167"/>
      <c r="F551" s="167"/>
      <c r="G551" s="167"/>
    </row>
    <row r="552" spans="1:13" ht="12.75" customHeight="1" x14ac:dyDescent="0.25">
      <c r="D552" s="167"/>
      <c r="E552" s="167"/>
      <c r="F552" s="167"/>
      <c r="G552" s="167"/>
    </row>
    <row r="553" spans="1:13" ht="12.75" customHeight="1" x14ac:dyDescent="0.25">
      <c r="D553" s="167"/>
      <c r="E553" s="167"/>
      <c r="F553" s="167"/>
      <c r="G553" s="167"/>
    </row>
    <row r="554" spans="1:13" ht="12.75" customHeight="1" x14ac:dyDescent="0.25">
      <c r="D554" s="167"/>
      <c r="E554" s="167"/>
      <c r="F554" s="167"/>
      <c r="G554" s="167"/>
    </row>
    <row r="555" spans="1:13" ht="12.75" customHeight="1" x14ac:dyDescent="0.25">
      <c r="D555" s="167"/>
      <c r="E555" s="167"/>
      <c r="F555" s="167"/>
      <c r="G555" s="167"/>
    </row>
    <row r="556" spans="1:13" ht="12.75" customHeight="1" x14ac:dyDescent="0.25">
      <c r="D556" s="167"/>
      <c r="E556" s="167"/>
      <c r="F556" s="167"/>
      <c r="G556" s="167"/>
    </row>
    <row r="557" spans="1:13" ht="12.75" customHeight="1" x14ac:dyDescent="0.25">
      <c r="D557" s="167"/>
      <c r="E557" s="167"/>
      <c r="F557" s="167"/>
      <c r="G557" s="167"/>
    </row>
    <row r="558" spans="1:13" ht="12.75" customHeight="1" x14ac:dyDescent="0.25">
      <c r="D558" s="167"/>
      <c r="E558" s="167"/>
      <c r="F558" s="167"/>
      <c r="G558" s="167"/>
    </row>
    <row r="559" spans="1:13" ht="12.75" customHeight="1" x14ac:dyDescent="0.25">
      <c r="D559" s="167"/>
      <c r="E559" s="167"/>
      <c r="F559" s="167"/>
      <c r="G559" s="167"/>
    </row>
    <row r="560" spans="1:13" ht="12.75" customHeight="1" x14ac:dyDescent="0.25">
      <c r="D560" s="167"/>
      <c r="E560" s="167"/>
      <c r="F560" s="167"/>
      <c r="G560" s="167"/>
    </row>
    <row r="561" spans="4:7" ht="12.75" customHeight="1" x14ac:dyDescent="0.25">
      <c r="D561" s="167"/>
      <c r="E561" s="167"/>
      <c r="F561" s="167"/>
      <c r="G561" s="167"/>
    </row>
    <row r="562" spans="4:7" ht="12.75" customHeight="1" x14ac:dyDescent="0.25">
      <c r="D562" s="167"/>
      <c r="E562" s="167"/>
      <c r="F562" s="167"/>
      <c r="G562" s="167"/>
    </row>
    <row r="563" spans="4:7" ht="12.75" customHeight="1" x14ac:dyDescent="0.25">
      <c r="D563" s="167"/>
      <c r="E563" s="167"/>
      <c r="F563" s="167"/>
      <c r="G563" s="167"/>
    </row>
    <row r="564" spans="4:7" ht="12.75" customHeight="1" x14ac:dyDescent="0.25">
      <c r="D564" s="167"/>
      <c r="E564" s="167"/>
      <c r="F564" s="167"/>
      <c r="G564" s="167"/>
    </row>
    <row r="565" spans="4:7" ht="12.75" customHeight="1" x14ac:dyDescent="0.25">
      <c r="D565" s="167"/>
      <c r="E565" s="167"/>
      <c r="F565" s="167"/>
      <c r="G565" s="167"/>
    </row>
    <row r="566" spans="4:7" ht="12.75" customHeight="1" x14ac:dyDescent="0.25">
      <c r="D566" s="167"/>
      <c r="E566" s="167"/>
      <c r="F566" s="167"/>
      <c r="G566" s="167"/>
    </row>
    <row r="567" spans="4:7" ht="12.75" customHeight="1" x14ac:dyDescent="0.25">
      <c r="D567" s="167"/>
      <c r="E567" s="167"/>
      <c r="F567" s="167"/>
      <c r="G567" s="167"/>
    </row>
    <row r="568" spans="4:7" ht="12.75" customHeight="1" x14ac:dyDescent="0.25">
      <c r="D568" s="167"/>
      <c r="E568" s="167"/>
      <c r="F568" s="167"/>
      <c r="G568" s="167"/>
    </row>
    <row r="569" spans="4:7" ht="12.75" customHeight="1" x14ac:dyDescent="0.25">
      <c r="D569" s="167"/>
      <c r="E569" s="167"/>
      <c r="F569" s="167"/>
      <c r="G569" s="167"/>
    </row>
    <row r="570" spans="4:7" ht="12.75" customHeight="1" x14ac:dyDescent="0.25">
      <c r="D570" s="167"/>
      <c r="E570" s="167"/>
      <c r="F570" s="167"/>
      <c r="G570" s="167"/>
    </row>
    <row r="571" spans="4:7" ht="12.75" customHeight="1" x14ac:dyDescent="0.25">
      <c r="D571" s="167"/>
      <c r="E571" s="167"/>
      <c r="F571" s="167"/>
      <c r="G571" s="167"/>
    </row>
    <row r="572" spans="4:7" ht="12.75" customHeight="1" x14ac:dyDescent="0.25">
      <c r="D572" s="167"/>
      <c r="E572" s="167"/>
      <c r="F572" s="167"/>
      <c r="G572" s="167"/>
    </row>
    <row r="573" spans="4:7" ht="12.75" customHeight="1" x14ac:dyDescent="0.25">
      <c r="D573" s="167"/>
      <c r="E573" s="167"/>
      <c r="F573" s="167"/>
      <c r="G573" s="167"/>
    </row>
    <row r="574" spans="4:7" ht="12.75" customHeight="1" x14ac:dyDescent="0.25">
      <c r="D574" s="167"/>
      <c r="E574" s="167"/>
      <c r="F574" s="167"/>
      <c r="G574" s="167"/>
    </row>
    <row r="575" spans="4:7" ht="12.75" customHeight="1" x14ac:dyDescent="0.25">
      <c r="D575" s="167"/>
      <c r="E575" s="167"/>
      <c r="F575" s="167"/>
      <c r="G575" s="167"/>
    </row>
    <row r="576" spans="4:7" ht="12.75" customHeight="1" x14ac:dyDescent="0.25">
      <c r="D576" s="167"/>
      <c r="E576" s="167"/>
      <c r="F576" s="167"/>
      <c r="G576" s="167"/>
    </row>
    <row r="577" spans="4:7" ht="12.75" customHeight="1" x14ac:dyDescent="0.25">
      <c r="D577" s="167"/>
      <c r="E577" s="167"/>
      <c r="F577" s="167"/>
      <c r="G577" s="167"/>
    </row>
    <row r="578" spans="4:7" ht="12.75" customHeight="1" x14ac:dyDescent="0.25">
      <c r="D578" s="167"/>
      <c r="E578" s="167"/>
      <c r="F578" s="167"/>
      <c r="G578" s="167"/>
    </row>
    <row r="579" spans="4:7" ht="12.75" customHeight="1" x14ac:dyDescent="0.25">
      <c r="D579" s="167"/>
      <c r="E579" s="167"/>
      <c r="F579" s="167"/>
      <c r="G579" s="167"/>
    </row>
    <row r="580" spans="4:7" ht="12.75" customHeight="1" x14ac:dyDescent="0.25">
      <c r="D580" s="167"/>
      <c r="E580" s="167"/>
      <c r="F580" s="167"/>
      <c r="G580" s="167"/>
    </row>
    <row r="581" spans="4:7" ht="12.75" customHeight="1" x14ac:dyDescent="0.25">
      <c r="D581" s="167"/>
      <c r="E581" s="167"/>
      <c r="F581" s="167"/>
      <c r="G581" s="167"/>
    </row>
    <row r="582" spans="4:7" ht="12.75" customHeight="1" x14ac:dyDescent="0.25">
      <c r="D582" s="167"/>
      <c r="E582" s="167"/>
      <c r="F582" s="167"/>
      <c r="G582" s="167"/>
    </row>
    <row r="583" spans="4:7" ht="12.75" customHeight="1" x14ac:dyDescent="0.25">
      <c r="D583" s="167"/>
      <c r="E583" s="167"/>
      <c r="F583" s="167"/>
      <c r="G583" s="167"/>
    </row>
    <row r="584" spans="4:7" ht="12.75" customHeight="1" x14ac:dyDescent="0.25">
      <c r="D584" s="167"/>
      <c r="E584" s="167"/>
      <c r="F584" s="167"/>
      <c r="G584" s="167"/>
    </row>
    <row r="585" spans="4:7" ht="12.75" customHeight="1" x14ac:dyDescent="0.25">
      <c r="D585" s="167"/>
      <c r="E585" s="167"/>
      <c r="F585" s="167"/>
      <c r="G585" s="167"/>
    </row>
    <row r="586" spans="4:7" ht="12.75" customHeight="1" x14ac:dyDescent="0.25">
      <c r="D586" s="167"/>
      <c r="E586" s="167"/>
      <c r="F586" s="167"/>
      <c r="G586" s="167"/>
    </row>
    <row r="587" spans="4:7" ht="12.75" customHeight="1" x14ac:dyDescent="0.25">
      <c r="D587" s="167"/>
      <c r="E587" s="167"/>
      <c r="F587" s="167"/>
      <c r="G587" s="167"/>
    </row>
    <row r="588" spans="4:7" ht="12.75" customHeight="1" x14ac:dyDescent="0.25">
      <c r="D588" s="167"/>
      <c r="E588" s="167"/>
      <c r="F588" s="167"/>
      <c r="G588" s="167"/>
    </row>
    <row r="589" spans="4:7" ht="12.75" customHeight="1" x14ac:dyDescent="0.25">
      <c r="D589" s="167"/>
      <c r="E589" s="167"/>
      <c r="F589" s="167"/>
      <c r="G589" s="167"/>
    </row>
    <row r="590" spans="4:7" ht="12.75" customHeight="1" x14ac:dyDescent="0.25">
      <c r="D590" s="167"/>
      <c r="E590" s="167"/>
      <c r="F590" s="167"/>
      <c r="G590" s="167"/>
    </row>
    <row r="591" spans="4:7" ht="12.75" customHeight="1" x14ac:dyDescent="0.25">
      <c r="D591" s="167"/>
      <c r="E591" s="167"/>
      <c r="F591" s="167"/>
      <c r="G591" s="167"/>
    </row>
    <row r="592" spans="4:7" ht="12.75" customHeight="1" x14ac:dyDescent="0.25">
      <c r="D592" s="167"/>
      <c r="E592" s="167"/>
      <c r="F592" s="167"/>
      <c r="G592" s="167"/>
    </row>
    <row r="593" spans="4:7" ht="12.75" customHeight="1" x14ac:dyDescent="0.25">
      <c r="D593" s="167"/>
      <c r="E593" s="167"/>
      <c r="F593" s="167"/>
      <c r="G593" s="167"/>
    </row>
    <row r="594" spans="4:7" ht="12.75" customHeight="1" x14ac:dyDescent="0.25">
      <c r="D594" s="167"/>
      <c r="E594" s="167"/>
      <c r="F594" s="167"/>
      <c r="G594" s="167"/>
    </row>
    <row r="595" spans="4:7" ht="12.75" customHeight="1" x14ac:dyDescent="0.25">
      <c r="D595" s="167"/>
      <c r="E595" s="167"/>
      <c r="F595" s="167"/>
      <c r="G595" s="167"/>
    </row>
    <row r="596" spans="4:7" ht="12.75" customHeight="1" x14ac:dyDescent="0.25">
      <c r="D596" s="167"/>
      <c r="E596" s="167"/>
      <c r="F596" s="167"/>
      <c r="G596" s="167"/>
    </row>
    <row r="597" spans="4:7" ht="12.75" customHeight="1" x14ac:dyDescent="0.25">
      <c r="D597" s="167"/>
      <c r="E597" s="167"/>
      <c r="F597" s="167"/>
      <c r="G597" s="167"/>
    </row>
    <row r="598" spans="4:7" ht="12.75" customHeight="1" x14ac:dyDescent="0.25">
      <c r="D598" s="167"/>
      <c r="E598" s="167"/>
      <c r="F598" s="167"/>
      <c r="G598" s="167"/>
    </row>
    <row r="599" spans="4:7" ht="12.75" customHeight="1" x14ac:dyDescent="0.25">
      <c r="D599" s="167"/>
      <c r="E599" s="167"/>
      <c r="F599" s="167"/>
      <c r="G599" s="167"/>
    </row>
    <row r="600" spans="4:7" ht="12.75" customHeight="1" x14ac:dyDescent="0.25">
      <c r="D600" s="167"/>
      <c r="E600" s="167"/>
      <c r="F600" s="167"/>
      <c r="G600" s="167"/>
    </row>
    <row r="601" spans="4:7" ht="12.75" customHeight="1" x14ac:dyDescent="0.25">
      <c r="D601" s="167"/>
      <c r="E601" s="167"/>
      <c r="F601" s="167"/>
      <c r="G601" s="167"/>
    </row>
    <row r="602" spans="4:7" ht="12.75" customHeight="1" x14ac:dyDescent="0.25">
      <c r="D602" s="167"/>
      <c r="E602" s="167"/>
      <c r="F602" s="167"/>
      <c r="G602" s="167"/>
    </row>
    <row r="603" spans="4:7" ht="12.75" customHeight="1" x14ac:dyDescent="0.25">
      <c r="D603" s="167"/>
      <c r="E603" s="167"/>
      <c r="F603" s="167"/>
      <c r="G603" s="167"/>
    </row>
    <row r="604" spans="4:7" ht="12.75" customHeight="1" x14ac:dyDescent="0.25">
      <c r="D604" s="167"/>
      <c r="E604" s="167"/>
      <c r="F604" s="167"/>
      <c r="G604" s="167"/>
    </row>
    <row r="605" spans="4:7" ht="12.75" customHeight="1" x14ac:dyDescent="0.25">
      <c r="D605" s="167"/>
      <c r="E605" s="167"/>
      <c r="F605" s="167"/>
      <c r="G605" s="167"/>
    </row>
    <row r="606" spans="4:7" ht="12.75" customHeight="1" x14ac:dyDescent="0.25">
      <c r="D606" s="167"/>
      <c r="E606" s="167"/>
      <c r="F606" s="167"/>
      <c r="G606" s="167"/>
    </row>
    <row r="607" spans="4:7" ht="12.75" customHeight="1" x14ac:dyDescent="0.25">
      <c r="D607" s="167"/>
      <c r="E607" s="167"/>
      <c r="F607" s="167"/>
      <c r="G607" s="167"/>
    </row>
    <row r="608" spans="4:7" ht="12.75" customHeight="1" x14ac:dyDescent="0.25">
      <c r="D608" s="167"/>
      <c r="E608" s="167"/>
      <c r="F608" s="167"/>
      <c r="G608" s="167"/>
    </row>
    <row r="609" spans="4:7" ht="12.75" customHeight="1" x14ac:dyDescent="0.25">
      <c r="D609" s="167"/>
      <c r="E609" s="167"/>
      <c r="F609" s="167"/>
      <c r="G609" s="167"/>
    </row>
    <row r="610" spans="4:7" ht="12.75" customHeight="1" x14ac:dyDescent="0.25">
      <c r="D610" s="167"/>
      <c r="E610" s="167"/>
      <c r="F610" s="167"/>
      <c r="G610" s="167"/>
    </row>
    <row r="611" spans="4:7" ht="12.75" customHeight="1" x14ac:dyDescent="0.25">
      <c r="D611" s="167"/>
      <c r="E611" s="167"/>
      <c r="F611" s="167"/>
      <c r="G611" s="167"/>
    </row>
    <row r="612" spans="4:7" ht="12.75" customHeight="1" x14ac:dyDescent="0.25">
      <c r="D612" s="167"/>
      <c r="E612" s="167"/>
      <c r="F612" s="167"/>
      <c r="G612" s="167"/>
    </row>
    <row r="613" spans="4:7" ht="12.75" customHeight="1" x14ac:dyDescent="0.25">
      <c r="D613" s="167"/>
      <c r="E613" s="167"/>
      <c r="F613" s="167"/>
      <c r="G613" s="167"/>
    </row>
    <row r="614" spans="4:7" ht="12.75" customHeight="1" x14ac:dyDescent="0.25">
      <c r="D614" s="167"/>
      <c r="E614" s="167"/>
      <c r="F614" s="167"/>
      <c r="G614" s="167"/>
    </row>
    <row r="615" spans="4:7" ht="12.75" customHeight="1" x14ac:dyDescent="0.25">
      <c r="D615" s="167"/>
      <c r="E615" s="167"/>
      <c r="F615" s="167"/>
      <c r="G615" s="167"/>
    </row>
    <row r="616" spans="4:7" ht="12.75" customHeight="1" x14ac:dyDescent="0.25">
      <c r="D616" s="167"/>
      <c r="E616" s="167"/>
      <c r="F616" s="167"/>
      <c r="G616" s="167"/>
    </row>
    <row r="617" spans="4:7" ht="12.75" customHeight="1" x14ac:dyDescent="0.25">
      <c r="D617" s="167"/>
      <c r="E617" s="167"/>
      <c r="F617" s="167"/>
      <c r="G617" s="167"/>
    </row>
    <row r="618" spans="4:7" ht="12.75" customHeight="1" x14ac:dyDescent="0.25">
      <c r="D618" s="167"/>
      <c r="E618" s="167"/>
      <c r="F618" s="167"/>
      <c r="G618" s="167"/>
    </row>
    <row r="619" spans="4:7" ht="12.75" customHeight="1" x14ac:dyDescent="0.25">
      <c r="D619" s="167"/>
      <c r="E619" s="167"/>
      <c r="F619" s="167"/>
      <c r="G619" s="167"/>
    </row>
    <row r="620" spans="4:7" ht="12.75" customHeight="1" x14ac:dyDescent="0.25">
      <c r="D620" s="167"/>
      <c r="E620" s="167"/>
      <c r="F620" s="167"/>
      <c r="G620" s="167"/>
    </row>
    <row r="621" spans="4:7" ht="12.75" customHeight="1" x14ac:dyDescent="0.25">
      <c r="D621" s="167"/>
      <c r="E621" s="167"/>
      <c r="F621" s="167"/>
      <c r="G621" s="167"/>
    </row>
    <row r="622" spans="4:7" ht="12.75" customHeight="1" x14ac:dyDescent="0.25">
      <c r="D622" s="167"/>
      <c r="E622" s="167"/>
      <c r="F622" s="167"/>
      <c r="G622" s="167"/>
    </row>
    <row r="623" spans="4:7" ht="12.75" customHeight="1" x14ac:dyDescent="0.25">
      <c r="D623" s="167"/>
      <c r="E623" s="167"/>
      <c r="F623" s="167"/>
      <c r="G623" s="167"/>
    </row>
    <row r="624" spans="4:7" ht="12.75" customHeight="1" x14ac:dyDescent="0.25">
      <c r="D624" s="167"/>
      <c r="E624" s="167"/>
      <c r="F624" s="167"/>
      <c r="G624" s="167"/>
    </row>
    <row r="625" spans="4:7" ht="12.75" customHeight="1" x14ac:dyDescent="0.25">
      <c r="D625" s="167"/>
      <c r="E625" s="167"/>
      <c r="F625" s="167"/>
      <c r="G625" s="167"/>
    </row>
    <row r="626" spans="4:7" ht="12.75" customHeight="1" x14ac:dyDescent="0.25">
      <c r="D626" s="167"/>
      <c r="E626" s="167"/>
      <c r="F626" s="167"/>
      <c r="G626" s="167"/>
    </row>
    <row r="627" spans="4:7" ht="12.75" customHeight="1" x14ac:dyDescent="0.25">
      <c r="D627" s="167"/>
      <c r="E627" s="167"/>
      <c r="F627" s="167"/>
      <c r="G627" s="167"/>
    </row>
    <row r="628" spans="4:7" ht="12.75" customHeight="1" x14ac:dyDescent="0.25">
      <c r="D628" s="167"/>
      <c r="E628" s="167"/>
      <c r="F628" s="167"/>
      <c r="G628" s="167"/>
    </row>
  </sheetData>
  <mergeCells count="812">
    <mergeCell ref="A6:A10"/>
    <mergeCell ref="B6:B10"/>
    <mergeCell ref="H6:H10"/>
    <mergeCell ref="K6:K10"/>
    <mergeCell ref="L6:L10"/>
    <mergeCell ref="M6:M10"/>
    <mergeCell ref="I1:L1"/>
    <mergeCell ref="A2:M2"/>
    <mergeCell ref="A4:A5"/>
    <mergeCell ref="B4:B5"/>
    <mergeCell ref="C4:F4"/>
    <mergeCell ref="G4:G5"/>
    <mergeCell ref="H4:J4"/>
    <mergeCell ref="K4:K5"/>
    <mergeCell ref="L4:L5"/>
    <mergeCell ref="M4:M5"/>
    <mergeCell ref="A16:A20"/>
    <mergeCell ref="B16:B20"/>
    <mergeCell ref="H16:H20"/>
    <mergeCell ref="K16:K20"/>
    <mergeCell ref="L16:L20"/>
    <mergeCell ref="M16:M20"/>
    <mergeCell ref="A11:A15"/>
    <mergeCell ref="B11:B15"/>
    <mergeCell ref="H11:H15"/>
    <mergeCell ref="K11:K15"/>
    <mergeCell ref="L11:L15"/>
    <mergeCell ref="M11:M15"/>
    <mergeCell ref="A26:A30"/>
    <mergeCell ref="B26:B30"/>
    <mergeCell ref="H26:H30"/>
    <mergeCell ref="K26:K30"/>
    <mergeCell ref="L26:L30"/>
    <mergeCell ref="M26:M30"/>
    <mergeCell ref="A21:A25"/>
    <mergeCell ref="B21:B25"/>
    <mergeCell ref="H21:H25"/>
    <mergeCell ref="K21:K25"/>
    <mergeCell ref="L21:L25"/>
    <mergeCell ref="M21:M25"/>
    <mergeCell ref="A36:A40"/>
    <mergeCell ref="B36:B40"/>
    <mergeCell ref="H36:H40"/>
    <mergeCell ref="K36:K40"/>
    <mergeCell ref="L36:L40"/>
    <mergeCell ref="M36:M40"/>
    <mergeCell ref="A31:A35"/>
    <mergeCell ref="B31:B35"/>
    <mergeCell ref="H31:H35"/>
    <mergeCell ref="K31:K35"/>
    <mergeCell ref="L31:L35"/>
    <mergeCell ref="M31:M35"/>
    <mergeCell ref="A51:A55"/>
    <mergeCell ref="B51:B55"/>
    <mergeCell ref="H51:H55"/>
    <mergeCell ref="K51:K55"/>
    <mergeCell ref="L51:L55"/>
    <mergeCell ref="M51:M55"/>
    <mergeCell ref="L41:L45"/>
    <mergeCell ref="M41:M45"/>
    <mergeCell ref="A46:A50"/>
    <mergeCell ref="B46:B50"/>
    <mergeCell ref="H46:H50"/>
    <mergeCell ref="I46:I50"/>
    <mergeCell ref="J46:J50"/>
    <mergeCell ref="K46:K50"/>
    <mergeCell ref="L46:L50"/>
    <mergeCell ref="M46:M50"/>
    <mergeCell ref="A41:A45"/>
    <mergeCell ref="B41:B45"/>
    <mergeCell ref="H41:H45"/>
    <mergeCell ref="I41:I45"/>
    <mergeCell ref="J41:J45"/>
    <mergeCell ref="K41:K45"/>
    <mergeCell ref="L56:L60"/>
    <mergeCell ref="M56:M60"/>
    <mergeCell ref="A61:A65"/>
    <mergeCell ref="B61:B65"/>
    <mergeCell ref="H61:H65"/>
    <mergeCell ref="I61:I65"/>
    <mergeCell ref="J61:J65"/>
    <mergeCell ref="K61:K65"/>
    <mergeCell ref="L61:L65"/>
    <mergeCell ref="M61:M65"/>
    <mergeCell ref="A56:A60"/>
    <mergeCell ref="B56:B60"/>
    <mergeCell ref="H56:H60"/>
    <mergeCell ref="I56:I60"/>
    <mergeCell ref="J56:J60"/>
    <mergeCell ref="K56:K60"/>
    <mergeCell ref="L66:L70"/>
    <mergeCell ref="M66:M70"/>
    <mergeCell ref="A71:A75"/>
    <mergeCell ref="B71:B75"/>
    <mergeCell ref="H71:H75"/>
    <mergeCell ref="I71:I75"/>
    <mergeCell ref="J71:J75"/>
    <mergeCell ref="K71:K75"/>
    <mergeCell ref="L71:L75"/>
    <mergeCell ref="M71:M75"/>
    <mergeCell ref="A66:A70"/>
    <mergeCell ref="B66:B70"/>
    <mergeCell ref="H66:H70"/>
    <mergeCell ref="I66:I70"/>
    <mergeCell ref="J66:J70"/>
    <mergeCell ref="K66:K70"/>
    <mergeCell ref="L76:L80"/>
    <mergeCell ref="M76:M80"/>
    <mergeCell ref="A81:A85"/>
    <mergeCell ref="B81:B85"/>
    <mergeCell ref="H81:H85"/>
    <mergeCell ref="K81:K85"/>
    <mergeCell ref="L81:L85"/>
    <mergeCell ref="M81:M85"/>
    <mergeCell ref="A76:A80"/>
    <mergeCell ref="B76:B80"/>
    <mergeCell ref="H76:H80"/>
    <mergeCell ref="I76:I80"/>
    <mergeCell ref="J76:J80"/>
    <mergeCell ref="K76:K80"/>
    <mergeCell ref="L86:L90"/>
    <mergeCell ref="M86:M90"/>
    <mergeCell ref="A91:A95"/>
    <mergeCell ref="B91:B95"/>
    <mergeCell ref="H91:H95"/>
    <mergeCell ref="I91:I95"/>
    <mergeCell ref="J91:J95"/>
    <mergeCell ref="K91:K95"/>
    <mergeCell ref="L91:L95"/>
    <mergeCell ref="M91:M95"/>
    <mergeCell ref="A86:A90"/>
    <mergeCell ref="B86:B90"/>
    <mergeCell ref="H86:H90"/>
    <mergeCell ref="I86:I90"/>
    <mergeCell ref="J86:J90"/>
    <mergeCell ref="K86:K90"/>
    <mergeCell ref="L96:L100"/>
    <mergeCell ref="M96:M100"/>
    <mergeCell ref="A101:A105"/>
    <mergeCell ref="B101:B105"/>
    <mergeCell ref="H101:H105"/>
    <mergeCell ref="I101:I105"/>
    <mergeCell ref="J101:J105"/>
    <mergeCell ref="K101:K105"/>
    <mergeCell ref="L101:L105"/>
    <mergeCell ref="M101:M105"/>
    <mergeCell ref="A96:A100"/>
    <mergeCell ref="B96:B100"/>
    <mergeCell ref="H96:H100"/>
    <mergeCell ref="I96:I100"/>
    <mergeCell ref="J96:J100"/>
    <mergeCell ref="K96:K100"/>
    <mergeCell ref="L106:L110"/>
    <mergeCell ref="M106:M110"/>
    <mergeCell ref="A111:A115"/>
    <mergeCell ref="B111:B115"/>
    <mergeCell ref="H111:H115"/>
    <mergeCell ref="I111:I115"/>
    <mergeCell ref="J111:J115"/>
    <mergeCell ref="K111:K115"/>
    <mergeCell ref="L111:L115"/>
    <mergeCell ref="M111:M115"/>
    <mergeCell ref="A106:A110"/>
    <mergeCell ref="B106:B110"/>
    <mergeCell ref="H106:H110"/>
    <mergeCell ref="I106:I110"/>
    <mergeCell ref="J106:J110"/>
    <mergeCell ref="K106:K110"/>
    <mergeCell ref="A126:A130"/>
    <mergeCell ref="B126:B130"/>
    <mergeCell ref="H126:H130"/>
    <mergeCell ref="K126:K130"/>
    <mergeCell ref="L126:L130"/>
    <mergeCell ref="M126:M130"/>
    <mergeCell ref="L116:L120"/>
    <mergeCell ref="M116:M120"/>
    <mergeCell ref="A121:A125"/>
    <mergeCell ref="B121:B125"/>
    <mergeCell ref="H121:H125"/>
    <mergeCell ref="I121:I125"/>
    <mergeCell ref="J121:J125"/>
    <mergeCell ref="K121:K125"/>
    <mergeCell ref="L121:L125"/>
    <mergeCell ref="M121:M125"/>
    <mergeCell ref="A116:A120"/>
    <mergeCell ref="B116:B120"/>
    <mergeCell ref="H116:H120"/>
    <mergeCell ref="I116:I120"/>
    <mergeCell ref="J116:J120"/>
    <mergeCell ref="K116:K120"/>
    <mergeCell ref="L131:L135"/>
    <mergeCell ref="M131:M135"/>
    <mergeCell ref="A136:A140"/>
    <mergeCell ref="B136:B140"/>
    <mergeCell ref="H136:H140"/>
    <mergeCell ref="I136:I140"/>
    <mergeCell ref="J136:J140"/>
    <mergeCell ref="K136:K140"/>
    <mergeCell ref="L136:L140"/>
    <mergeCell ref="M136:M140"/>
    <mergeCell ref="A131:A135"/>
    <mergeCell ref="B131:B135"/>
    <mergeCell ref="H131:H135"/>
    <mergeCell ref="I131:I135"/>
    <mergeCell ref="J131:J135"/>
    <mergeCell ref="K131:K135"/>
    <mergeCell ref="L141:L145"/>
    <mergeCell ref="M141:M145"/>
    <mergeCell ref="A146:A150"/>
    <mergeCell ref="B146:B150"/>
    <mergeCell ref="H146:H150"/>
    <mergeCell ref="I146:I150"/>
    <mergeCell ref="J146:J150"/>
    <mergeCell ref="K146:K150"/>
    <mergeCell ref="L146:L150"/>
    <mergeCell ref="M146:M150"/>
    <mergeCell ref="A141:A145"/>
    <mergeCell ref="B141:B145"/>
    <mergeCell ref="H141:H145"/>
    <mergeCell ref="I141:I145"/>
    <mergeCell ref="J141:J145"/>
    <mergeCell ref="K141:K145"/>
    <mergeCell ref="A161:A165"/>
    <mergeCell ref="B161:B165"/>
    <mergeCell ref="H161:H165"/>
    <mergeCell ref="K161:K165"/>
    <mergeCell ref="L161:L165"/>
    <mergeCell ref="M161:M165"/>
    <mergeCell ref="L151:L155"/>
    <mergeCell ref="M151:M155"/>
    <mergeCell ref="A156:A160"/>
    <mergeCell ref="B156:B160"/>
    <mergeCell ref="H156:H160"/>
    <mergeCell ref="K156:K160"/>
    <mergeCell ref="L156:L160"/>
    <mergeCell ref="M156:M160"/>
    <mergeCell ref="A151:A155"/>
    <mergeCell ref="B151:B155"/>
    <mergeCell ref="H151:H155"/>
    <mergeCell ref="I151:I155"/>
    <mergeCell ref="J151:J155"/>
    <mergeCell ref="K151:K155"/>
    <mergeCell ref="A176:A180"/>
    <mergeCell ref="B176:B180"/>
    <mergeCell ref="H176:H180"/>
    <mergeCell ref="K176:K180"/>
    <mergeCell ref="L176:L180"/>
    <mergeCell ref="M176:M180"/>
    <mergeCell ref="L166:L170"/>
    <mergeCell ref="M166:M170"/>
    <mergeCell ref="A171:A175"/>
    <mergeCell ref="B171:B175"/>
    <mergeCell ref="H171:H175"/>
    <mergeCell ref="I171:I175"/>
    <mergeCell ref="J171:J175"/>
    <mergeCell ref="K171:K175"/>
    <mergeCell ref="L171:L175"/>
    <mergeCell ref="A166:A170"/>
    <mergeCell ref="B166:B170"/>
    <mergeCell ref="H166:H170"/>
    <mergeCell ref="I166:I170"/>
    <mergeCell ref="J166:J170"/>
    <mergeCell ref="K166:K170"/>
    <mergeCell ref="L181:L185"/>
    <mergeCell ref="M181:M185"/>
    <mergeCell ref="A186:A190"/>
    <mergeCell ref="B186:B190"/>
    <mergeCell ref="H186:H190"/>
    <mergeCell ref="I186:I190"/>
    <mergeCell ref="J186:J190"/>
    <mergeCell ref="K186:K190"/>
    <mergeCell ref="L186:L190"/>
    <mergeCell ref="M186:M190"/>
    <mergeCell ref="A181:A185"/>
    <mergeCell ref="B181:B185"/>
    <mergeCell ref="H181:H185"/>
    <mergeCell ref="I181:I185"/>
    <mergeCell ref="J181:J185"/>
    <mergeCell ref="K181:K185"/>
    <mergeCell ref="L191:L195"/>
    <mergeCell ref="M191:M195"/>
    <mergeCell ref="A196:A200"/>
    <mergeCell ref="B196:B200"/>
    <mergeCell ref="H196:H200"/>
    <mergeCell ref="K196:K200"/>
    <mergeCell ref="L196:L200"/>
    <mergeCell ref="M196:M200"/>
    <mergeCell ref="A191:A195"/>
    <mergeCell ref="B191:B195"/>
    <mergeCell ref="H191:H195"/>
    <mergeCell ref="I191:I195"/>
    <mergeCell ref="J191:J195"/>
    <mergeCell ref="K191:K195"/>
    <mergeCell ref="A211:A215"/>
    <mergeCell ref="B211:B215"/>
    <mergeCell ref="H211:H215"/>
    <mergeCell ref="K211:K215"/>
    <mergeCell ref="L211:L215"/>
    <mergeCell ref="M211:M215"/>
    <mergeCell ref="L201:L205"/>
    <mergeCell ref="M201:M205"/>
    <mergeCell ref="A206:A210"/>
    <mergeCell ref="B206:B210"/>
    <mergeCell ref="H206:H210"/>
    <mergeCell ref="K206:K210"/>
    <mergeCell ref="L206:L210"/>
    <mergeCell ref="M206:M210"/>
    <mergeCell ref="A201:A205"/>
    <mergeCell ref="B201:B205"/>
    <mergeCell ref="H201:H205"/>
    <mergeCell ref="I201:I205"/>
    <mergeCell ref="J201:J205"/>
    <mergeCell ref="K201:K205"/>
    <mergeCell ref="L216:L220"/>
    <mergeCell ref="M216:M220"/>
    <mergeCell ref="A221:A225"/>
    <mergeCell ref="B221:B225"/>
    <mergeCell ref="H221:H225"/>
    <mergeCell ref="I221:I225"/>
    <mergeCell ref="J221:J225"/>
    <mergeCell ref="K221:K225"/>
    <mergeCell ref="L221:L225"/>
    <mergeCell ref="M221:M225"/>
    <mergeCell ref="A216:A220"/>
    <mergeCell ref="B216:B220"/>
    <mergeCell ref="H216:H220"/>
    <mergeCell ref="I216:I220"/>
    <mergeCell ref="J216:J220"/>
    <mergeCell ref="K216:K220"/>
    <mergeCell ref="L226:L230"/>
    <mergeCell ref="M226:M230"/>
    <mergeCell ref="A231:A235"/>
    <mergeCell ref="B231:B235"/>
    <mergeCell ref="H231:H235"/>
    <mergeCell ref="I231:I235"/>
    <mergeCell ref="J231:J235"/>
    <mergeCell ref="K231:K235"/>
    <mergeCell ref="L231:L235"/>
    <mergeCell ref="M231:M235"/>
    <mergeCell ref="A226:A230"/>
    <mergeCell ref="B226:B230"/>
    <mergeCell ref="H226:H230"/>
    <mergeCell ref="I226:I230"/>
    <mergeCell ref="J226:J230"/>
    <mergeCell ref="K226:K230"/>
    <mergeCell ref="A246:A250"/>
    <mergeCell ref="B246:B250"/>
    <mergeCell ref="H246:H250"/>
    <mergeCell ref="K246:K250"/>
    <mergeCell ref="L246:L250"/>
    <mergeCell ref="M246:M250"/>
    <mergeCell ref="L236:L240"/>
    <mergeCell ref="M236:M240"/>
    <mergeCell ref="A241:A245"/>
    <mergeCell ref="B241:B245"/>
    <mergeCell ref="H241:H245"/>
    <mergeCell ref="I241:I245"/>
    <mergeCell ref="J241:J245"/>
    <mergeCell ref="K241:K245"/>
    <mergeCell ref="L241:L245"/>
    <mergeCell ref="M241:M245"/>
    <mergeCell ref="A236:A240"/>
    <mergeCell ref="B236:B240"/>
    <mergeCell ref="H236:H240"/>
    <mergeCell ref="I236:I240"/>
    <mergeCell ref="J236:J240"/>
    <mergeCell ref="K236:K240"/>
    <mergeCell ref="L251:L255"/>
    <mergeCell ref="M251:M255"/>
    <mergeCell ref="A256:A260"/>
    <mergeCell ref="B256:B260"/>
    <mergeCell ref="H256:H260"/>
    <mergeCell ref="I256:I260"/>
    <mergeCell ref="J256:J260"/>
    <mergeCell ref="K256:K260"/>
    <mergeCell ref="L256:L260"/>
    <mergeCell ref="M256:M260"/>
    <mergeCell ref="A251:A255"/>
    <mergeCell ref="B251:B255"/>
    <mergeCell ref="H251:H255"/>
    <mergeCell ref="I251:I255"/>
    <mergeCell ref="J251:J255"/>
    <mergeCell ref="K251:K255"/>
    <mergeCell ref="A271:A275"/>
    <mergeCell ref="B271:B275"/>
    <mergeCell ref="H271:H275"/>
    <mergeCell ref="K271:K275"/>
    <mergeCell ref="L271:L275"/>
    <mergeCell ref="M271:M275"/>
    <mergeCell ref="L261:L265"/>
    <mergeCell ref="M261:M265"/>
    <mergeCell ref="A266:A270"/>
    <mergeCell ref="B266:B270"/>
    <mergeCell ref="H266:H270"/>
    <mergeCell ref="I266:I270"/>
    <mergeCell ref="J266:J270"/>
    <mergeCell ref="K266:K270"/>
    <mergeCell ref="L266:L270"/>
    <mergeCell ref="M266:M270"/>
    <mergeCell ref="A261:A265"/>
    <mergeCell ref="B261:B265"/>
    <mergeCell ref="H261:H265"/>
    <mergeCell ref="I261:I265"/>
    <mergeCell ref="J261:J265"/>
    <mergeCell ref="K261:K265"/>
    <mergeCell ref="L276:L280"/>
    <mergeCell ref="M276:M280"/>
    <mergeCell ref="A281:A285"/>
    <mergeCell ref="B281:B285"/>
    <mergeCell ref="H281:H285"/>
    <mergeCell ref="I281:I285"/>
    <mergeCell ref="J281:J285"/>
    <mergeCell ref="K281:K285"/>
    <mergeCell ref="L281:L285"/>
    <mergeCell ref="M281:M285"/>
    <mergeCell ref="A276:A280"/>
    <mergeCell ref="B276:B280"/>
    <mergeCell ref="H276:H280"/>
    <mergeCell ref="I276:I280"/>
    <mergeCell ref="J276:J280"/>
    <mergeCell ref="K276:K280"/>
    <mergeCell ref="A296:A300"/>
    <mergeCell ref="B296:B300"/>
    <mergeCell ref="H296:H300"/>
    <mergeCell ref="K296:K300"/>
    <mergeCell ref="L296:L300"/>
    <mergeCell ref="M296:M300"/>
    <mergeCell ref="L286:L290"/>
    <mergeCell ref="M286:M290"/>
    <mergeCell ref="A291:A295"/>
    <mergeCell ref="B291:B295"/>
    <mergeCell ref="H291:H295"/>
    <mergeCell ref="I291:I295"/>
    <mergeCell ref="J291:J295"/>
    <mergeCell ref="K291:K295"/>
    <mergeCell ref="L291:L295"/>
    <mergeCell ref="M291:M295"/>
    <mergeCell ref="A286:A290"/>
    <mergeCell ref="B286:B290"/>
    <mergeCell ref="H286:H290"/>
    <mergeCell ref="I286:I290"/>
    <mergeCell ref="J286:J290"/>
    <mergeCell ref="K286:K290"/>
    <mergeCell ref="L301:L305"/>
    <mergeCell ref="M301:M305"/>
    <mergeCell ref="A306:A310"/>
    <mergeCell ref="B306:B310"/>
    <mergeCell ref="H306:H310"/>
    <mergeCell ref="I306:I310"/>
    <mergeCell ref="J306:J310"/>
    <mergeCell ref="K306:K310"/>
    <mergeCell ref="L306:L310"/>
    <mergeCell ref="M306:M310"/>
    <mergeCell ref="A301:A305"/>
    <mergeCell ref="B301:B305"/>
    <mergeCell ref="H301:H305"/>
    <mergeCell ref="I301:I305"/>
    <mergeCell ref="J301:J305"/>
    <mergeCell ref="K301:K305"/>
    <mergeCell ref="A321:A325"/>
    <mergeCell ref="B321:B325"/>
    <mergeCell ref="H321:H325"/>
    <mergeCell ref="K321:K325"/>
    <mergeCell ref="L321:L325"/>
    <mergeCell ref="M321:M325"/>
    <mergeCell ref="L311:L315"/>
    <mergeCell ref="M311:M315"/>
    <mergeCell ref="A316:A320"/>
    <mergeCell ref="B316:B320"/>
    <mergeCell ref="H316:H320"/>
    <mergeCell ref="K316:K320"/>
    <mergeCell ref="L316:L320"/>
    <mergeCell ref="M316:M320"/>
    <mergeCell ref="A311:A315"/>
    <mergeCell ref="B311:B315"/>
    <mergeCell ref="H311:H315"/>
    <mergeCell ref="I311:I315"/>
    <mergeCell ref="J311:J315"/>
    <mergeCell ref="K311:K315"/>
    <mergeCell ref="L326:L330"/>
    <mergeCell ref="M326:M330"/>
    <mergeCell ref="A331:A335"/>
    <mergeCell ref="B331:B335"/>
    <mergeCell ref="H331:H335"/>
    <mergeCell ref="I331:I335"/>
    <mergeCell ref="J331:J335"/>
    <mergeCell ref="K331:K335"/>
    <mergeCell ref="L331:L335"/>
    <mergeCell ref="M331:M335"/>
    <mergeCell ref="A326:A330"/>
    <mergeCell ref="B326:B330"/>
    <mergeCell ref="H326:H330"/>
    <mergeCell ref="I326:I330"/>
    <mergeCell ref="J326:J330"/>
    <mergeCell ref="K326:K330"/>
    <mergeCell ref="L336:L340"/>
    <mergeCell ref="M336:M340"/>
    <mergeCell ref="A341:A345"/>
    <mergeCell ref="B341:B345"/>
    <mergeCell ref="H341:H345"/>
    <mergeCell ref="I341:I345"/>
    <mergeCell ref="J341:J345"/>
    <mergeCell ref="K341:K345"/>
    <mergeCell ref="L341:L345"/>
    <mergeCell ref="M341:M345"/>
    <mergeCell ref="A336:A340"/>
    <mergeCell ref="B336:B340"/>
    <mergeCell ref="H336:H340"/>
    <mergeCell ref="I336:I340"/>
    <mergeCell ref="J336:J340"/>
    <mergeCell ref="K336:K340"/>
    <mergeCell ref="L346:L350"/>
    <mergeCell ref="M346:M350"/>
    <mergeCell ref="A351:A355"/>
    <mergeCell ref="B351:B355"/>
    <mergeCell ref="H351:H355"/>
    <mergeCell ref="I351:I355"/>
    <mergeCell ref="J351:J355"/>
    <mergeCell ref="K351:K355"/>
    <mergeCell ref="L351:L355"/>
    <mergeCell ref="M351:M355"/>
    <mergeCell ref="A346:A350"/>
    <mergeCell ref="B346:B350"/>
    <mergeCell ref="H346:H350"/>
    <mergeCell ref="I346:I350"/>
    <mergeCell ref="J346:J350"/>
    <mergeCell ref="K346:K350"/>
    <mergeCell ref="L356:L360"/>
    <mergeCell ref="M356:M360"/>
    <mergeCell ref="A361:A365"/>
    <mergeCell ref="B361:B365"/>
    <mergeCell ref="H361:H365"/>
    <mergeCell ref="I361:I365"/>
    <mergeCell ref="J361:J365"/>
    <mergeCell ref="K361:K365"/>
    <mergeCell ref="L361:L365"/>
    <mergeCell ref="M361:M365"/>
    <mergeCell ref="A356:A360"/>
    <mergeCell ref="B356:B360"/>
    <mergeCell ref="H356:H360"/>
    <mergeCell ref="I356:I360"/>
    <mergeCell ref="J356:J360"/>
    <mergeCell ref="K356:K360"/>
    <mergeCell ref="L366:L370"/>
    <mergeCell ref="M366:M370"/>
    <mergeCell ref="A371:A375"/>
    <mergeCell ref="B371:B375"/>
    <mergeCell ref="H371:H375"/>
    <mergeCell ref="I371:I375"/>
    <mergeCell ref="J371:J375"/>
    <mergeCell ref="K371:K375"/>
    <mergeCell ref="L371:L375"/>
    <mergeCell ref="M371:M375"/>
    <mergeCell ref="A366:A370"/>
    <mergeCell ref="B366:B370"/>
    <mergeCell ref="H366:H370"/>
    <mergeCell ref="I366:I370"/>
    <mergeCell ref="J366:J370"/>
    <mergeCell ref="K366:K370"/>
    <mergeCell ref="A386:A390"/>
    <mergeCell ref="B386:B390"/>
    <mergeCell ref="H386:H390"/>
    <mergeCell ref="K386:K390"/>
    <mergeCell ref="L386:L390"/>
    <mergeCell ref="M386:M390"/>
    <mergeCell ref="L376:L380"/>
    <mergeCell ref="M376:M380"/>
    <mergeCell ref="A381:A385"/>
    <mergeCell ref="B381:B385"/>
    <mergeCell ref="H381:H385"/>
    <mergeCell ref="I381:I385"/>
    <mergeCell ref="J381:J385"/>
    <mergeCell ref="K381:K385"/>
    <mergeCell ref="L381:L385"/>
    <mergeCell ref="M381:M385"/>
    <mergeCell ref="A376:A380"/>
    <mergeCell ref="B376:B380"/>
    <mergeCell ref="H376:H380"/>
    <mergeCell ref="I376:I380"/>
    <mergeCell ref="J376:J380"/>
    <mergeCell ref="K376:K380"/>
    <mergeCell ref="A401:A405"/>
    <mergeCell ref="B401:B405"/>
    <mergeCell ref="H401:H405"/>
    <mergeCell ref="K401:K405"/>
    <mergeCell ref="L401:L405"/>
    <mergeCell ref="M401:M405"/>
    <mergeCell ref="L391:L395"/>
    <mergeCell ref="M391:M395"/>
    <mergeCell ref="A396:A400"/>
    <mergeCell ref="B396:B400"/>
    <mergeCell ref="H396:H400"/>
    <mergeCell ref="I396:I400"/>
    <mergeCell ref="J396:J400"/>
    <mergeCell ref="K396:K400"/>
    <mergeCell ref="L396:L400"/>
    <mergeCell ref="M396:M400"/>
    <mergeCell ref="A391:A395"/>
    <mergeCell ref="B391:B395"/>
    <mergeCell ref="H391:H395"/>
    <mergeCell ref="I391:I395"/>
    <mergeCell ref="J391:J395"/>
    <mergeCell ref="K391:K395"/>
    <mergeCell ref="L406:L410"/>
    <mergeCell ref="M406:M410"/>
    <mergeCell ref="A411:A415"/>
    <mergeCell ref="B411:B415"/>
    <mergeCell ref="H411:H415"/>
    <mergeCell ref="I411:I415"/>
    <mergeCell ref="J411:J415"/>
    <mergeCell ref="K411:K415"/>
    <mergeCell ref="L411:L415"/>
    <mergeCell ref="M411:M415"/>
    <mergeCell ref="A406:A410"/>
    <mergeCell ref="B406:B410"/>
    <mergeCell ref="H406:H410"/>
    <mergeCell ref="I406:I410"/>
    <mergeCell ref="J406:J410"/>
    <mergeCell ref="K406:K410"/>
    <mergeCell ref="L416:L420"/>
    <mergeCell ref="M416:M420"/>
    <mergeCell ref="A421:A425"/>
    <mergeCell ref="B421:B425"/>
    <mergeCell ref="H421:H425"/>
    <mergeCell ref="I421:I425"/>
    <mergeCell ref="J421:J425"/>
    <mergeCell ref="K421:K425"/>
    <mergeCell ref="L421:L425"/>
    <mergeCell ref="M421:M425"/>
    <mergeCell ref="A416:A420"/>
    <mergeCell ref="B416:B420"/>
    <mergeCell ref="H416:H420"/>
    <mergeCell ref="I416:I420"/>
    <mergeCell ref="J416:J420"/>
    <mergeCell ref="K416:K420"/>
    <mergeCell ref="A436:A440"/>
    <mergeCell ref="B436:B440"/>
    <mergeCell ref="H436:H440"/>
    <mergeCell ref="K436:K440"/>
    <mergeCell ref="L436:L440"/>
    <mergeCell ref="M436:M440"/>
    <mergeCell ref="L426:L430"/>
    <mergeCell ref="M426:M430"/>
    <mergeCell ref="A431:A435"/>
    <mergeCell ref="B431:B435"/>
    <mergeCell ref="H431:H435"/>
    <mergeCell ref="I431:I435"/>
    <mergeCell ref="J431:J435"/>
    <mergeCell ref="K431:K435"/>
    <mergeCell ref="L431:L435"/>
    <mergeCell ref="M431:M435"/>
    <mergeCell ref="A426:A430"/>
    <mergeCell ref="B426:B430"/>
    <mergeCell ref="H426:H430"/>
    <mergeCell ref="I426:I430"/>
    <mergeCell ref="J426:J430"/>
    <mergeCell ref="K426:K430"/>
    <mergeCell ref="L441:L445"/>
    <mergeCell ref="M441:M445"/>
    <mergeCell ref="A446:A450"/>
    <mergeCell ref="B446:B450"/>
    <mergeCell ref="H446:H450"/>
    <mergeCell ref="I446:I450"/>
    <mergeCell ref="J446:J450"/>
    <mergeCell ref="K446:K450"/>
    <mergeCell ref="L446:L450"/>
    <mergeCell ref="M446:M450"/>
    <mergeCell ref="A441:A445"/>
    <mergeCell ref="B441:B445"/>
    <mergeCell ref="H441:H445"/>
    <mergeCell ref="I441:I445"/>
    <mergeCell ref="J441:J445"/>
    <mergeCell ref="K441:K445"/>
    <mergeCell ref="L451:L455"/>
    <mergeCell ref="M451:M455"/>
    <mergeCell ref="A456:A460"/>
    <mergeCell ref="B456:B460"/>
    <mergeCell ref="H456:H460"/>
    <mergeCell ref="I456:I460"/>
    <mergeCell ref="J456:J460"/>
    <mergeCell ref="K456:K460"/>
    <mergeCell ref="L456:L460"/>
    <mergeCell ref="M456:M460"/>
    <mergeCell ref="A451:A455"/>
    <mergeCell ref="B451:B455"/>
    <mergeCell ref="H451:H455"/>
    <mergeCell ref="I451:I455"/>
    <mergeCell ref="J451:J455"/>
    <mergeCell ref="K451:K455"/>
    <mergeCell ref="A471:A475"/>
    <mergeCell ref="B471:B475"/>
    <mergeCell ref="H471:H475"/>
    <mergeCell ref="K471:K475"/>
    <mergeCell ref="L471:L475"/>
    <mergeCell ref="M471:M475"/>
    <mergeCell ref="L461:L465"/>
    <mergeCell ref="M461:M465"/>
    <mergeCell ref="A466:A470"/>
    <mergeCell ref="B466:B470"/>
    <mergeCell ref="H466:H470"/>
    <mergeCell ref="I466:I470"/>
    <mergeCell ref="J466:J470"/>
    <mergeCell ref="K466:K470"/>
    <mergeCell ref="L466:L470"/>
    <mergeCell ref="M466:M470"/>
    <mergeCell ref="A461:A465"/>
    <mergeCell ref="B461:B465"/>
    <mergeCell ref="H461:H465"/>
    <mergeCell ref="I461:I465"/>
    <mergeCell ref="J461:J465"/>
    <mergeCell ref="K461:K465"/>
    <mergeCell ref="L476:L480"/>
    <mergeCell ref="M476:M480"/>
    <mergeCell ref="A481:A485"/>
    <mergeCell ref="B481:B485"/>
    <mergeCell ref="H481:H485"/>
    <mergeCell ref="I481:I485"/>
    <mergeCell ref="J481:J485"/>
    <mergeCell ref="K481:K485"/>
    <mergeCell ref="L481:L485"/>
    <mergeCell ref="M481:M485"/>
    <mergeCell ref="A476:A480"/>
    <mergeCell ref="B476:B480"/>
    <mergeCell ref="H476:H480"/>
    <mergeCell ref="I476:I480"/>
    <mergeCell ref="J476:J480"/>
    <mergeCell ref="K476:K480"/>
    <mergeCell ref="A496:A500"/>
    <mergeCell ref="B496:B500"/>
    <mergeCell ref="H496:H500"/>
    <mergeCell ref="K496:K500"/>
    <mergeCell ref="L496:L500"/>
    <mergeCell ref="M496:M500"/>
    <mergeCell ref="L486:L490"/>
    <mergeCell ref="M486:M490"/>
    <mergeCell ref="A491:A495"/>
    <mergeCell ref="B491:B495"/>
    <mergeCell ref="H491:H495"/>
    <mergeCell ref="I491:I495"/>
    <mergeCell ref="J491:J495"/>
    <mergeCell ref="K491:K495"/>
    <mergeCell ref="L491:L495"/>
    <mergeCell ref="M491:M495"/>
    <mergeCell ref="A486:A490"/>
    <mergeCell ref="B486:B490"/>
    <mergeCell ref="H486:H490"/>
    <mergeCell ref="I486:I490"/>
    <mergeCell ref="J486:J490"/>
    <mergeCell ref="K486:K490"/>
    <mergeCell ref="L501:L505"/>
    <mergeCell ref="M501:M505"/>
    <mergeCell ref="A506:A510"/>
    <mergeCell ref="B506:B510"/>
    <mergeCell ref="H506:H510"/>
    <mergeCell ref="I506:I510"/>
    <mergeCell ref="J506:J510"/>
    <mergeCell ref="K506:K510"/>
    <mergeCell ref="L506:L510"/>
    <mergeCell ref="M506:M510"/>
    <mergeCell ref="A501:A505"/>
    <mergeCell ref="B501:B505"/>
    <mergeCell ref="H501:H505"/>
    <mergeCell ref="I501:I505"/>
    <mergeCell ref="J501:J505"/>
    <mergeCell ref="K501:K505"/>
    <mergeCell ref="A521:A525"/>
    <mergeCell ref="B521:B525"/>
    <mergeCell ref="H521:H525"/>
    <mergeCell ref="K521:K525"/>
    <mergeCell ref="L521:L525"/>
    <mergeCell ref="M521:M525"/>
    <mergeCell ref="L511:L515"/>
    <mergeCell ref="M511:M515"/>
    <mergeCell ref="A516:A520"/>
    <mergeCell ref="B516:B520"/>
    <mergeCell ref="H516:H520"/>
    <mergeCell ref="K516:K520"/>
    <mergeCell ref="L516:L520"/>
    <mergeCell ref="M516:M520"/>
    <mergeCell ref="A511:A515"/>
    <mergeCell ref="B511:B515"/>
    <mergeCell ref="H511:H515"/>
    <mergeCell ref="I511:I515"/>
    <mergeCell ref="J511:J515"/>
    <mergeCell ref="K511:K515"/>
    <mergeCell ref="L526:L530"/>
    <mergeCell ref="M526:M530"/>
    <mergeCell ref="A531:A535"/>
    <mergeCell ref="B531:B535"/>
    <mergeCell ref="H531:H535"/>
    <mergeCell ref="K531:K535"/>
    <mergeCell ref="L531:L535"/>
    <mergeCell ref="M531:M535"/>
    <mergeCell ref="A526:A530"/>
    <mergeCell ref="B526:B530"/>
    <mergeCell ref="H526:H530"/>
    <mergeCell ref="I526:I530"/>
    <mergeCell ref="J526:J530"/>
    <mergeCell ref="K526:K530"/>
    <mergeCell ref="A546:M546"/>
    <mergeCell ref="L536:L540"/>
    <mergeCell ref="M536:M540"/>
    <mergeCell ref="A542:M542"/>
    <mergeCell ref="A543:M543"/>
    <mergeCell ref="A544:M544"/>
    <mergeCell ref="A545:M545"/>
    <mergeCell ref="A536:A540"/>
    <mergeCell ref="B536:B540"/>
    <mergeCell ref="H536:H540"/>
    <mergeCell ref="I536:I540"/>
    <mergeCell ref="J536:J540"/>
    <mergeCell ref="K536:K540"/>
  </mergeCells>
  <pageMargins left="0.70866141732283472" right="0" top="0.74803149606299213" bottom="0.74803149606299213" header="0.31496062992125984" footer="0.31496062992125984"/>
  <pageSetup paperSize="9" scale="55" fitToHeight="0" orientation="landscape" verticalDpi="0" r:id="rId1"/>
  <rowBreaks count="16" manualBreakCount="16">
    <brk id="40" max="12" man="1"/>
    <brk id="85" max="12" man="1"/>
    <brk id="125" max="12" man="1"/>
    <brk id="175" max="12" man="1"/>
    <brk id="205" max="12" man="1"/>
    <brk id="240" max="12" man="1"/>
    <brk id="270" max="12" man="1"/>
    <brk id="295" max="12" man="1"/>
    <brk id="330" max="12" man="1"/>
    <brk id="365" max="12" man="1"/>
    <brk id="395" max="12" man="1"/>
    <brk id="420" max="12" man="1"/>
    <brk id="440" max="12" man="1"/>
    <brk id="470" max="12" man="1"/>
    <brk id="500" max="12" man="1"/>
    <brk id="571"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pageSetUpPr fitToPage="1"/>
  </sheetPr>
  <dimension ref="A1:Q31"/>
  <sheetViews>
    <sheetView view="pageBreakPreview" zoomScale="115" zoomScaleNormal="100" zoomScaleSheetLayoutView="115" workbookViewId="0">
      <selection activeCell="E16" sqref="E16:E20"/>
    </sheetView>
  </sheetViews>
  <sheetFormatPr defaultColWidth="9.140625" defaultRowHeight="15" x14ac:dyDescent="0.25"/>
  <cols>
    <col min="1" max="1" width="3.7109375" style="2" customWidth="1"/>
    <col min="2" max="2" width="15.140625" style="2" customWidth="1"/>
    <col min="3" max="3" width="11.28515625" style="2" customWidth="1"/>
    <col min="4" max="4" width="8.42578125" style="2" customWidth="1"/>
    <col min="5" max="5" width="8.85546875" style="2" customWidth="1"/>
    <col min="6" max="6" width="8.42578125" style="2" customWidth="1"/>
    <col min="7" max="7" width="7.7109375" style="2" customWidth="1"/>
    <col min="8" max="8" width="12.7109375" style="2" customWidth="1"/>
    <col min="9" max="9" width="13.5703125" style="2" customWidth="1"/>
    <col min="10" max="10" width="11.28515625" style="2" customWidth="1"/>
    <col min="11" max="11" width="8" style="2" customWidth="1"/>
    <col min="12" max="12" width="12.5703125" style="2" customWidth="1"/>
    <col min="13" max="13" width="11.7109375" style="2" customWidth="1"/>
    <col min="14" max="14" width="11" style="2" customWidth="1"/>
    <col min="15" max="16" width="7.28515625" style="2" customWidth="1"/>
    <col min="17" max="17" width="21.28515625" style="2" customWidth="1"/>
    <col min="18" max="16384" width="9.140625" style="2"/>
  </cols>
  <sheetData>
    <row r="1" spans="1:17" x14ac:dyDescent="0.25">
      <c r="Q1" s="17" t="s">
        <v>23</v>
      </c>
    </row>
    <row r="3" spans="1:17" x14ac:dyDescent="0.25">
      <c r="A3" s="323" t="s">
        <v>56</v>
      </c>
      <c r="B3" s="323"/>
      <c r="C3" s="323"/>
      <c r="D3" s="323"/>
      <c r="E3" s="323"/>
      <c r="F3" s="324"/>
      <c r="G3" s="324"/>
      <c r="H3" s="324"/>
      <c r="I3" s="324"/>
      <c r="J3" s="324"/>
      <c r="K3" s="324"/>
      <c r="L3" s="324"/>
      <c r="M3" s="324"/>
      <c r="N3" s="324"/>
      <c r="O3" s="324"/>
      <c r="P3" s="324"/>
      <c r="Q3" s="324"/>
    </row>
    <row r="5" spans="1:17" ht="59.25" customHeight="1" x14ac:dyDescent="0.25">
      <c r="A5" s="16" t="s">
        <v>22</v>
      </c>
      <c r="B5" s="16" t="s">
        <v>21</v>
      </c>
      <c r="C5" s="13" t="s">
        <v>20</v>
      </c>
      <c r="D5" s="13" t="s">
        <v>19</v>
      </c>
      <c r="E5" s="13" t="s">
        <v>18</v>
      </c>
      <c r="F5" s="13" t="s">
        <v>17</v>
      </c>
      <c r="G5" s="13" t="s">
        <v>247</v>
      </c>
      <c r="H5" s="13" t="s">
        <v>58</v>
      </c>
      <c r="I5" s="14" t="s">
        <v>59</v>
      </c>
      <c r="J5" s="15" t="s">
        <v>60</v>
      </c>
      <c r="K5" s="13" t="s">
        <v>16</v>
      </c>
      <c r="L5" s="14" t="s">
        <v>61</v>
      </c>
      <c r="M5" s="14" t="s">
        <v>62</v>
      </c>
      <c r="N5" s="13" t="s">
        <v>15</v>
      </c>
      <c r="O5" s="13" t="s">
        <v>14</v>
      </c>
      <c r="P5" s="13" t="s">
        <v>13</v>
      </c>
      <c r="Q5" s="13" t="s">
        <v>12</v>
      </c>
    </row>
    <row r="6" spans="1:17" ht="11.25" customHeight="1" x14ac:dyDescent="0.25">
      <c r="A6" s="301"/>
      <c r="B6" s="325" t="s">
        <v>172</v>
      </c>
      <c r="C6" s="326"/>
      <c r="D6" s="326"/>
      <c r="E6" s="326"/>
      <c r="F6" s="327"/>
      <c r="G6" s="73" t="s">
        <v>2</v>
      </c>
      <c r="H6" s="75">
        <f>H7+H8+H9+H10</f>
        <v>1800</v>
      </c>
      <c r="I6" s="75">
        <f t="shared" ref="I6:M6" si="0">I7+I8+I9+I10</f>
        <v>1800</v>
      </c>
      <c r="J6" s="75">
        <f t="shared" si="0"/>
        <v>27855.9</v>
      </c>
      <c r="K6" s="75">
        <f t="shared" si="0"/>
        <v>23797.670249999999</v>
      </c>
      <c r="L6" s="75">
        <f t="shared" si="0"/>
        <v>1801.1350000000002</v>
      </c>
      <c r="M6" s="75">
        <f t="shared" si="0"/>
        <v>0</v>
      </c>
      <c r="N6" s="76"/>
      <c r="O6" s="300"/>
      <c r="P6" s="322"/>
      <c r="Q6" s="319" t="s">
        <v>248</v>
      </c>
    </row>
    <row r="7" spans="1:17" ht="11.25" customHeight="1" x14ac:dyDescent="0.25">
      <c r="A7" s="301"/>
      <c r="B7" s="328"/>
      <c r="C7" s="329"/>
      <c r="D7" s="329"/>
      <c r="E7" s="329"/>
      <c r="F7" s="330"/>
      <c r="G7" s="11" t="s">
        <v>11</v>
      </c>
      <c r="H7" s="74">
        <f>H12</f>
        <v>0</v>
      </c>
      <c r="I7" s="74">
        <f t="shared" ref="I7:M7" si="1">I12</f>
        <v>0</v>
      </c>
      <c r="J7" s="74">
        <f t="shared" si="1"/>
        <v>23550</v>
      </c>
      <c r="K7" s="74">
        <f t="shared" si="1"/>
        <v>23550</v>
      </c>
      <c r="L7" s="74">
        <f t="shared" si="1"/>
        <v>1403.4647500000001</v>
      </c>
      <c r="M7" s="74">
        <f t="shared" si="1"/>
        <v>0</v>
      </c>
      <c r="N7" s="76"/>
      <c r="O7" s="300"/>
      <c r="P7" s="322"/>
      <c r="Q7" s="320"/>
    </row>
    <row r="8" spans="1:17" ht="11.25" customHeight="1" x14ac:dyDescent="0.25">
      <c r="A8" s="301"/>
      <c r="B8" s="328"/>
      <c r="C8" s="329"/>
      <c r="D8" s="329"/>
      <c r="E8" s="329"/>
      <c r="F8" s="330"/>
      <c r="G8" s="11" t="s">
        <v>10</v>
      </c>
      <c r="H8" s="74">
        <f t="shared" ref="H8:M10" si="2">H13</f>
        <v>0</v>
      </c>
      <c r="I8" s="74">
        <f t="shared" si="2"/>
        <v>0</v>
      </c>
      <c r="J8" s="74">
        <f t="shared" si="2"/>
        <v>0</v>
      </c>
      <c r="K8" s="74">
        <f t="shared" si="2"/>
        <v>0</v>
      </c>
      <c r="L8" s="74">
        <f t="shared" si="2"/>
        <v>0</v>
      </c>
      <c r="M8" s="74">
        <f t="shared" si="2"/>
        <v>0</v>
      </c>
      <c r="N8" s="76"/>
      <c r="O8" s="300"/>
      <c r="P8" s="322"/>
      <c r="Q8" s="320"/>
    </row>
    <row r="9" spans="1:17" ht="11.25" customHeight="1" x14ac:dyDescent="0.25">
      <c r="A9" s="301"/>
      <c r="B9" s="328"/>
      <c r="C9" s="329"/>
      <c r="D9" s="329"/>
      <c r="E9" s="329"/>
      <c r="F9" s="330"/>
      <c r="G9" s="11" t="s">
        <v>1</v>
      </c>
      <c r="H9" s="74">
        <f t="shared" si="2"/>
        <v>1800</v>
      </c>
      <c r="I9" s="74">
        <f t="shared" si="2"/>
        <v>1800</v>
      </c>
      <c r="J9" s="74">
        <f t="shared" si="2"/>
        <v>4305.8999999999996</v>
      </c>
      <c r="K9" s="74">
        <f t="shared" si="2"/>
        <v>247.67025000000001</v>
      </c>
      <c r="L9" s="74">
        <f t="shared" si="2"/>
        <v>397.67025000000001</v>
      </c>
      <c r="M9" s="74">
        <f t="shared" si="2"/>
        <v>0</v>
      </c>
      <c r="N9" s="76"/>
      <c r="O9" s="300"/>
      <c r="P9" s="322"/>
      <c r="Q9" s="320"/>
    </row>
    <row r="10" spans="1:17" ht="11.25" customHeight="1" x14ac:dyDescent="0.25">
      <c r="A10" s="301"/>
      <c r="B10" s="331"/>
      <c r="C10" s="332"/>
      <c r="D10" s="332"/>
      <c r="E10" s="332"/>
      <c r="F10" s="333"/>
      <c r="G10" s="11" t="s">
        <v>0</v>
      </c>
      <c r="H10" s="74">
        <f t="shared" si="2"/>
        <v>0</v>
      </c>
      <c r="I10" s="74">
        <f t="shared" si="2"/>
        <v>0</v>
      </c>
      <c r="J10" s="74">
        <f t="shared" si="2"/>
        <v>0</v>
      </c>
      <c r="K10" s="74">
        <f t="shared" si="2"/>
        <v>0</v>
      </c>
      <c r="L10" s="74">
        <f t="shared" si="2"/>
        <v>0</v>
      </c>
      <c r="M10" s="74">
        <f t="shared" si="2"/>
        <v>0</v>
      </c>
      <c r="N10" s="76"/>
      <c r="O10" s="300"/>
      <c r="P10" s="322"/>
      <c r="Q10" s="320"/>
    </row>
    <row r="11" spans="1:17" ht="11.25" customHeight="1" x14ac:dyDescent="0.25">
      <c r="A11" s="301"/>
      <c r="B11" s="310" t="s">
        <v>173</v>
      </c>
      <c r="C11" s="311"/>
      <c r="D11" s="311"/>
      <c r="E11" s="311"/>
      <c r="F11" s="312"/>
      <c r="G11" s="73" t="s">
        <v>2</v>
      </c>
      <c r="H11" s="71">
        <f>SUM(H12:H15)</f>
        <v>1800</v>
      </c>
      <c r="I11" s="71">
        <f t="shared" ref="I11" si="3">SUM(I12:I15)</f>
        <v>1800</v>
      </c>
      <c r="J11" s="71">
        <f t="shared" ref="J11" si="4">SUM(J12:J15)</f>
        <v>27855.9</v>
      </c>
      <c r="K11" s="71">
        <f t="shared" ref="K11" si="5">SUM(K12:K15)</f>
        <v>23797.670249999999</v>
      </c>
      <c r="L11" s="71">
        <f t="shared" ref="L11" si="6">SUM(L12:L15)</f>
        <v>1801.1350000000002</v>
      </c>
      <c r="M11" s="71">
        <f t="shared" ref="M11" si="7">SUM(M12:M15)</f>
        <v>0</v>
      </c>
      <c r="N11" s="72"/>
      <c r="O11" s="300"/>
      <c r="P11" s="322"/>
      <c r="Q11" s="320"/>
    </row>
    <row r="12" spans="1:17" ht="11.25" customHeight="1" x14ac:dyDescent="0.25">
      <c r="A12" s="301"/>
      <c r="B12" s="313"/>
      <c r="C12" s="314"/>
      <c r="D12" s="314"/>
      <c r="E12" s="314"/>
      <c r="F12" s="315"/>
      <c r="G12" s="11" t="s">
        <v>11</v>
      </c>
      <c r="H12" s="63">
        <f>H17+H22</f>
        <v>0</v>
      </c>
      <c r="I12" s="63">
        <f t="shared" ref="I12:M12" si="8">I17+I22</f>
        <v>0</v>
      </c>
      <c r="J12" s="63">
        <f t="shared" si="8"/>
        <v>23550</v>
      </c>
      <c r="K12" s="63">
        <f t="shared" si="8"/>
        <v>23550</v>
      </c>
      <c r="L12" s="63">
        <f t="shared" si="8"/>
        <v>1403.4647500000001</v>
      </c>
      <c r="M12" s="63">
        <f t="shared" si="8"/>
        <v>0</v>
      </c>
      <c r="N12" s="64"/>
      <c r="O12" s="300"/>
      <c r="P12" s="322"/>
      <c r="Q12" s="320"/>
    </row>
    <row r="13" spans="1:17" ht="11.25" customHeight="1" x14ac:dyDescent="0.25">
      <c r="A13" s="301"/>
      <c r="B13" s="313"/>
      <c r="C13" s="314"/>
      <c r="D13" s="314"/>
      <c r="E13" s="314"/>
      <c r="F13" s="315"/>
      <c r="G13" s="11" t="s">
        <v>10</v>
      </c>
      <c r="H13" s="53">
        <f>H18+H23</f>
        <v>0</v>
      </c>
      <c r="I13" s="61">
        <f t="shared" ref="I13:M13" si="9">I18+I23</f>
        <v>0</v>
      </c>
      <c r="J13" s="61">
        <f t="shared" si="9"/>
        <v>0</v>
      </c>
      <c r="K13" s="61">
        <f t="shared" si="9"/>
        <v>0</v>
      </c>
      <c r="L13" s="61">
        <f t="shared" si="9"/>
        <v>0</v>
      </c>
      <c r="M13" s="61">
        <f t="shared" si="9"/>
        <v>0</v>
      </c>
      <c r="N13" s="77"/>
      <c r="O13" s="300"/>
      <c r="P13" s="322"/>
      <c r="Q13" s="320"/>
    </row>
    <row r="14" spans="1:17" ht="11.25" customHeight="1" x14ac:dyDescent="0.25">
      <c r="A14" s="301"/>
      <c r="B14" s="313"/>
      <c r="C14" s="314"/>
      <c r="D14" s="314"/>
      <c r="E14" s="314"/>
      <c r="F14" s="315"/>
      <c r="G14" s="11" t="s">
        <v>1</v>
      </c>
      <c r="H14" s="65">
        <f>H19+H24</f>
        <v>1800</v>
      </c>
      <c r="I14" s="65">
        <f t="shared" ref="I14:M14" si="10">I19+I24</f>
        <v>1800</v>
      </c>
      <c r="J14" s="65">
        <f t="shared" si="10"/>
        <v>4305.8999999999996</v>
      </c>
      <c r="K14" s="65">
        <f t="shared" si="10"/>
        <v>247.67025000000001</v>
      </c>
      <c r="L14" s="65">
        <f t="shared" si="10"/>
        <v>397.67025000000001</v>
      </c>
      <c r="M14" s="65">
        <f t="shared" si="10"/>
        <v>0</v>
      </c>
      <c r="N14" s="64"/>
      <c r="O14" s="300"/>
      <c r="P14" s="322"/>
      <c r="Q14" s="320"/>
    </row>
    <row r="15" spans="1:17" ht="11.25" customHeight="1" x14ac:dyDescent="0.25">
      <c r="A15" s="301"/>
      <c r="B15" s="316"/>
      <c r="C15" s="317"/>
      <c r="D15" s="317"/>
      <c r="E15" s="317"/>
      <c r="F15" s="318"/>
      <c r="G15" s="11" t="s">
        <v>0</v>
      </c>
      <c r="H15" s="11"/>
      <c r="I15" s="11"/>
      <c r="J15" s="12"/>
      <c r="K15" s="12"/>
      <c r="L15" s="12"/>
      <c r="M15" s="12"/>
      <c r="N15" s="78"/>
      <c r="O15" s="300"/>
      <c r="P15" s="322"/>
      <c r="Q15" s="320"/>
    </row>
    <row r="16" spans="1:17" ht="11.25" customHeight="1" x14ac:dyDescent="0.25">
      <c r="A16" s="301">
        <v>1</v>
      </c>
      <c r="B16" s="305" t="s">
        <v>174</v>
      </c>
      <c r="C16" s="305" t="s">
        <v>249</v>
      </c>
      <c r="D16" s="322" t="s">
        <v>175</v>
      </c>
      <c r="E16" s="305" t="s">
        <v>176</v>
      </c>
      <c r="F16" s="334">
        <v>62236.1</v>
      </c>
      <c r="G16" s="70" t="s">
        <v>2</v>
      </c>
      <c r="H16" s="71">
        <f>SUM(H17:H20)</f>
        <v>1800</v>
      </c>
      <c r="I16" s="71">
        <f t="shared" ref="I16:M16" si="11">SUM(I17:I20)</f>
        <v>1800</v>
      </c>
      <c r="J16" s="71">
        <f t="shared" si="11"/>
        <v>27705.9</v>
      </c>
      <c r="K16" s="71">
        <f t="shared" si="11"/>
        <v>23797.670249999999</v>
      </c>
      <c r="L16" s="71">
        <f t="shared" si="11"/>
        <v>1651.1350000000002</v>
      </c>
      <c r="M16" s="71">
        <f t="shared" si="11"/>
        <v>0</v>
      </c>
      <c r="N16" s="72">
        <f>L16/J16</f>
        <v>5.9595068198470366E-2</v>
      </c>
      <c r="O16" s="308">
        <v>0.06</v>
      </c>
      <c r="P16" s="302">
        <v>36638.400000000001</v>
      </c>
      <c r="Q16" s="320"/>
    </row>
    <row r="17" spans="1:17" ht="11.25" customHeight="1" x14ac:dyDescent="0.25">
      <c r="A17" s="301"/>
      <c r="B17" s="305"/>
      <c r="C17" s="305"/>
      <c r="D17" s="322"/>
      <c r="E17" s="305"/>
      <c r="F17" s="322"/>
      <c r="G17" s="9" t="s">
        <v>11</v>
      </c>
      <c r="H17" s="63">
        <v>0</v>
      </c>
      <c r="I17" s="63">
        <v>0</v>
      </c>
      <c r="J17" s="63">
        <v>23550</v>
      </c>
      <c r="K17" s="63">
        <v>23550</v>
      </c>
      <c r="L17" s="63">
        <v>1403.4647500000001</v>
      </c>
      <c r="M17" s="63">
        <v>0</v>
      </c>
      <c r="N17" s="64">
        <f>L17/J17</f>
        <v>5.9595106157112533E-2</v>
      </c>
      <c r="O17" s="303"/>
      <c r="P17" s="303"/>
      <c r="Q17" s="320"/>
    </row>
    <row r="18" spans="1:17" ht="11.25" customHeight="1" x14ac:dyDescent="0.25">
      <c r="A18" s="301"/>
      <c r="B18" s="305"/>
      <c r="C18" s="305"/>
      <c r="D18" s="322"/>
      <c r="E18" s="305"/>
      <c r="F18" s="322"/>
      <c r="G18" s="9" t="s">
        <v>10</v>
      </c>
      <c r="H18" s="9">
        <v>0</v>
      </c>
      <c r="I18" s="9">
        <v>0</v>
      </c>
      <c r="J18" s="53">
        <v>0</v>
      </c>
      <c r="K18" s="53">
        <v>0</v>
      </c>
      <c r="L18" s="53">
        <v>0</v>
      </c>
      <c r="M18" s="53">
        <v>0</v>
      </c>
      <c r="N18" s="53">
        <v>0</v>
      </c>
      <c r="O18" s="303"/>
      <c r="P18" s="303"/>
      <c r="Q18" s="320"/>
    </row>
    <row r="19" spans="1:17" ht="11.25" customHeight="1" x14ac:dyDescent="0.25">
      <c r="A19" s="301"/>
      <c r="B19" s="305"/>
      <c r="C19" s="305"/>
      <c r="D19" s="322"/>
      <c r="E19" s="305"/>
      <c r="F19" s="322"/>
      <c r="G19" s="9" t="s">
        <v>1</v>
      </c>
      <c r="H19" s="65">
        <v>1800</v>
      </c>
      <c r="I19" s="65">
        <v>1800</v>
      </c>
      <c r="J19" s="66">
        <v>4155.8999999999996</v>
      </c>
      <c r="K19" s="65">
        <v>247.67025000000001</v>
      </c>
      <c r="L19" s="65">
        <v>247.67025000000001</v>
      </c>
      <c r="M19" s="65">
        <v>0</v>
      </c>
      <c r="N19" s="64">
        <f>L19/J19</f>
        <v>5.9594853100411474E-2</v>
      </c>
      <c r="O19" s="303"/>
      <c r="P19" s="303"/>
      <c r="Q19" s="320"/>
    </row>
    <row r="20" spans="1:17" ht="133.9" customHeight="1" x14ac:dyDescent="0.25">
      <c r="A20" s="301"/>
      <c r="B20" s="305"/>
      <c r="C20" s="305"/>
      <c r="D20" s="322"/>
      <c r="E20" s="305"/>
      <c r="F20" s="322"/>
      <c r="G20" s="9" t="s">
        <v>0</v>
      </c>
      <c r="H20" s="53">
        <v>0</v>
      </c>
      <c r="I20" s="53">
        <v>0</v>
      </c>
      <c r="J20" s="53">
        <v>0</v>
      </c>
      <c r="K20" s="53">
        <v>0</v>
      </c>
      <c r="L20" s="53">
        <v>0</v>
      </c>
      <c r="M20" s="53">
        <v>0</v>
      </c>
      <c r="N20" s="53">
        <v>0</v>
      </c>
      <c r="O20" s="303"/>
      <c r="P20" s="303"/>
      <c r="Q20" s="321"/>
    </row>
    <row r="21" spans="1:17" ht="11.25" customHeight="1" x14ac:dyDescent="0.25">
      <c r="A21" s="301">
        <v>2</v>
      </c>
      <c r="B21" s="304" t="s">
        <v>216</v>
      </c>
      <c r="C21" s="305" t="s">
        <v>246</v>
      </c>
      <c r="D21" s="306"/>
      <c r="E21" s="305" t="s">
        <v>217</v>
      </c>
      <c r="F21" s="307">
        <v>150</v>
      </c>
      <c r="G21" s="70" t="s">
        <v>2</v>
      </c>
      <c r="H21" s="79">
        <f>H22+H23+H24+H25</f>
        <v>0</v>
      </c>
      <c r="I21" s="79">
        <f t="shared" ref="I21:N21" si="12">I22+I23+I24+I25</f>
        <v>0</v>
      </c>
      <c r="J21" s="79">
        <f t="shared" si="12"/>
        <v>150</v>
      </c>
      <c r="K21" s="79">
        <f t="shared" si="12"/>
        <v>0</v>
      </c>
      <c r="L21" s="79">
        <f t="shared" si="12"/>
        <v>150</v>
      </c>
      <c r="M21" s="79">
        <f t="shared" si="12"/>
        <v>0</v>
      </c>
      <c r="N21" s="80">
        <f t="shared" si="12"/>
        <v>1</v>
      </c>
      <c r="O21" s="308">
        <v>0</v>
      </c>
      <c r="P21" s="309">
        <v>0</v>
      </c>
      <c r="Q21" s="300" t="s">
        <v>218</v>
      </c>
    </row>
    <row r="22" spans="1:17" ht="11.25" customHeight="1" x14ac:dyDescent="0.25">
      <c r="A22" s="301"/>
      <c r="B22" s="304"/>
      <c r="C22" s="305"/>
      <c r="D22" s="306"/>
      <c r="E22" s="305"/>
      <c r="F22" s="306"/>
      <c r="G22" s="9" t="s">
        <v>11</v>
      </c>
      <c r="H22" s="10">
        <v>0</v>
      </c>
      <c r="I22" s="10">
        <v>0</v>
      </c>
      <c r="J22" s="60">
        <v>0</v>
      </c>
      <c r="K22" s="10">
        <v>0</v>
      </c>
      <c r="L22" s="10">
        <v>0</v>
      </c>
      <c r="M22" s="10">
        <v>0</v>
      </c>
      <c r="N22" s="10">
        <v>0</v>
      </c>
      <c r="O22" s="308"/>
      <c r="P22" s="309"/>
      <c r="Q22" s="300"/>
    </row>
    <row r="23" spans="1:17" ht="11.25" customHeight="1" x14ac:dyDescent="0.25">
      <c r="A23" s="301"/>
      <c r="B23" s="304"/>
      <c r="C23" s="305"/>
      <c r="D23" s="306"/>
      <c r="E23" s="305"/>
      <c r="F23" s="306"/>
      <c r="G23" s="9" t="s">
        <v>10</v>
      </c>
      <c r="H23" s="10">
        <v>0</v>
      </c>
      <c r="I23" s="10">
        <v>0</v>
      </c>
      <c r="J23" s="60">
        <v>0</v>
      </c>
      <c r="K23" s="60">
        <v>0</v>
      </c>
      <c r="L23" s="60">
        <v>0</v>
      </c>
      <c r="M23" s="60">
        <v>0</v>
      </c>
      <c r="N23" s="60">
        <v>0</v>
      </c>
      <c r="O23" s="308"/>
      <c r="P23" s="309"/>
      <c r="Q23" s="300"/>
    </row>
    <row r="24" spans="1:17" ht="11.25" customHeight="1" x14ac:dyDescent="0.25">
      <c r="A24" s="301"/>
      <c r="B24" s="304"/>
      <c r="C24" s="305"/>
      <c r="D24" s="306"/>
      <c r="E24" s="305"/>
      <c r="F24" s="306"/>
      <c r="G24" s="9" t="s">
        <v>1</v>
      </c>
      <c r="H24" s="10">
        <v>0</v>
      </c>
      <c r="I24" s="10">
        <v>0</v>
      </c>
      <c r="J24" s="60">
        <v>150</v>
      </c>
      <c r="K24" s="10">
        <v>0</v>
      </c>
      <c r="L24" s="10">
        <v>150</v>
      </c>
      <c r="M24" s="10">
        <v>0</v>
      </c>
      <c r="N24" s="64">
        <f>L24/J24</f>
        <v>1</v>
      </c>
      <c r="O24" s="308"/>
      <c r="P24" s="309"/>
      <c r="Q24" s="300"/>
    </row>
    <row r="25" spans="1:17" ht="26.45" customHeight="1" x14ac:dyDescent="0.25">
      <c r="A25" s="301"/>
      <c r="B25" s="304"/>
      <c r="C25" s="305"/>
      <c r="D25" s="306"/>
      <c r="E25" s="305"/>
      <c r="F25" s="306"/>
      <c r="G25" s="9" t="s">
        <v>0</v>
      </c>
      <c r="H25" s="10">
        <v>0</v>
      </c>
      <c r="I25" s="10">
        <v>0</v>
      </c>
      <c r="J25" s="60">
        <v>0</v>
      </c>
      <c r="K25" s="10">
        <v>0</v>
      </c>
      <c r="L25" s="10">
        <v>0</v>
      </c>
      <c r="M25" s="10">
        <v>0</v>
      </c>
      <c r="N25" s="10">
        <v>0</v>
      </c>
      <c r="O25" s="308"/>
      <c r="P25" s="309"/>
      <c r="Q25" s="300"/>
    </row>
    <row r="26" spans="1:17" ht="9" customHeight="1" x14ac:dyDescent="0.25">
      <c r="A26" s="8"/>
      <c r="B26" s="7"/>
      <c r="C26" s="5"/>
      <c r="D26" s="5"/>
      <c r="E26" s="5"/>
      <c r="F26" s="5"/>
      <c r="G26" s="4"/>
      <c r="H26" s="4"/>
      <c r="I26" s="4"/>
      <c r="J26" s="6"/>
      <c r="K26" s="6"/>
      <c r="L26" s="6"/>
      <c r="M26" s="6"/>
      <c r="N26" s="6"/>
      <c r="O26" s="4"/>
      <c r="P26" s="5"/>
      <c r="Q26" s="4"/>
    </row>
    <row r="27" spans="1:17" x14ac:dyDescent="0.25">
      <c r="A27" s="3" t="s">
        <v>9</v>
      </c>
    </row>
    <row r="28" spans="1:17" x14ac:dyDescent="0.25">
      <c r="A28" s="3" t="s">
        <v>8</v>
      </c>
    </row>
    <row r="29" spans="1:17" x14ac:dyDescent="0.25">
      <c r="A29" s="3" t="s">
        <v>7</v>
      </c>
    </row>
    <row r="30" spans="1:17" ht="27" customHeight="1" x14ac:dyDescent="0.25">
      <c r="A30" s="299" t="s">
        <v>6</v>
      </c>
      <c r="B30" s="299"/>
      <c r="C30" s="299"/>
      <c r="D30" s="299"/>
      <c r="E30" s="299"/>
      <c r="F30" s="299"/>
      <c r="G30" s="299"/>
      <c r="H30" s="299"/>
      <c r="I30" s="299"/>
      <c r="J30" s="299"/>
      <c r="K30" s="299"/>
      <c r="L30" s="299"/>
      <c r="M30" s="299"/>
      <c r="N30" s="299"/>
      <c r="O30" s="299"/>
      <c r="P30" s="299"/>
      <c r="Q30" s="299"/>
    </row>
    <row r="31" spans="1:17" ht="17.25" customHeight="1" x14ac:dyDescent="0.25">
      <c r="A31" s="3" t="s">
        <v>5</v>
      </c>
    </row>
  </sheetData>
  <mergeCells count="28">
    <mergeCell ref="F16:F20"/>
    <mergeCell ref="O16:O20"/>
    <mergeCell ref="A16:A20"/>
    <mergeCell ref="B16:B20"/>
    <mergeCell ref="C16:C20"/>
    <mergeCell ref="D16:D20"/>
    <mergeCell ref="E16:E20"/>
    <mergeCell ref="A3:Q3"/>
    <mergeCell ref="A6:A10"/>
    <mergeCell ref="O6:O10"/>
    <mergeCell ref="P6:P10"/>
    <mergeCell ref="B6:F10"/>
    <mergeCell ref="A30:Q30"/>
    <mergeCell ref="Q21:Q25"/>
    <mergeCell ref="A11:A15"/>
    <mergeCell ref="P16:P20"/>
    <mergeCell ref="A21:A25"/>
    <mergeCell ref="B21:B25"/>
    <mergeCell ref="C21:C25"/>
    <mergeCell ref="D21:D25"/>
    <mergeCell ref="E21:E25"/>
    <mergeCell ref="F21:F25"/>
    <mergeCell ref="O21:O25"/>
    <mergeCell ref="P21:P25"/>
    <mergeCell ref="B11:F15"/>
    <mergeCell ref="Q6:Q20"/>
    <mergeCell ref="O11:O15"/>
    <mergeCell ref="P11:P15"/>
  </mergeCells>
  <pageMargins left="0.35433070866141736" right="0.31496062992125984" top="0.74803149606299213"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pageSetUpPr fitToPage="1"/>
  </sheetPr>
  <dimension ref="A1:P63"/>
  <sheetViews>
    <sheetView view="pageBreakPreview" zoomScale="80" zoomScaleSheetLayoutView="80" workbookViewId="0">
      <selection activeCell="B27" sqref="B27"/>
    </sheetView>
  </sheetViews>
  <sheetFormatPr defaultColWidth="9.140625" defaultRowHeight="15" x14ac:dyDescent="0.25"/>
  <cols>
    <col min="1" max="1" width="7.140625" style="115" customWidth="1"/>
    <col min="2" max="2" width="27" style="116" customWidth="1"/>
    <col min="3" max="3" width="9.7109375" style="116" customWidth="1"/>
    <col min="4" max="4" width="8.85546875" style="115" customWidth="1"/>
    <col min="5" max="5" width="11" style="115" customWidth="1"/>
    <col min="6" max="6" width="9.85546875" style="115" customWidth="1"/>
    <col min="7" max="7" width="10.140625" style="115" customWidth="1"/>
    <col min="8" max="8" width="12" style="115" customWidth="1"/>
    <col min="9" max="9" width="20.42578125" style="115" customWidth="1"/>
    <col min="10" max="10" width="32.85546875" style="115" customWidth="1"/>
    <col min="11" max="11" width="16.85546875" style="115" customWidth="1"/>
    <col min="12" max="12" width="15.140625" style="115" customWidth="1"/>
    <col min="13" max="13" width="12.7109375" style="115" customWidth="1"/>
    <col min="14" max="14" width="13.28515625" style="115" customWidth="1"/>
    <col min="15" max="16384" width="9.140625" style="1"/>
  </cols>
  <sheetData>
    <row r="1" spans="1:16" ht="18.75" x14ac:dyDescent="0.25">
      <c r="A1" s="81"/>
      <c r="B1" s="82"/>
      <c r="C1" s="83"/>
      <c r="D1" s="84"/>
      <c r="E1" s="85"/>
      <c r="F1" s="85"/>
      <c r="G1" s="85"/>
      <c r="H1" s="86"/>
      <c r="I1" s="86"/>
      <c r="J1" s="85"/>
      <c r="K1" s="86"/>
      <c r="L1" s="86"/>
      <c r="M1" s="86"/>
      <c r="N1" s="87" t="s">
        <v>43</v>
      </c>
    </row>
    <row r="2" spans="1:16" ht="18.75" x14ac:dyDescent="0.25">
      <c r="A2" s="81"/>
      <c r="B2" s="82"/>
      <c r="C2" s="83"/>
      <c r="D2" s="84"/>
      <c r="E2" s="85"/>
      <c r="F2" s="85"/>
      <c r="G2" s="85"/>
      <c r="H2" s="85"/>
      <c r="I2" s="85"/>
      <c r="J2" s="85"/>
      <c r="K2" s="85"/>
      <c r="L2" s="85"/>
      <c r="M2" s="85"/>
      <c r="N2" s="85"/>
    </row>
    <row r="3" spans="1:16" ht="15.6" customHeight="1" x14ac:dyDescent="0.25">
      <c r="A3" s="341" t="s">
        <v>65</v>
      </c>
      <c r="B3" s="341"/>
      <c r="C3" s="341"/>
      <c r="D3" s="341"/>
      <c r="E3" s="341"/>
      <c r="F3" s="341"/>
      <c r="G3" s="341"/>
      <c r="H3" s="341"/>
      <c r="I3" s="341"/>
      <c r="J3" s="341"/>
      <c r="K3" s="341"/>
      <c r="L3" s="341"/>
      <c r="M3" s="341"/>
      <c r="N3" s="341"/>
    </row>
    <row r="4" spans="1:16" ht="15.75" x14ac:dyDescent="0.25">
      <c r="A4" s="88"/>
      <c r="B4" s="89"/>
      <c r="C4" s="90"/>
      <c r="D4" s="91"/>
      <c r="E4" s="86"/>
      <c r="F4" s="86"/>
      <c r="G4" s="86"/>
      <c r="H4" s="86"/>
      <c r="I4" s="86"/>
      <c r="J4" s="86"/>
      <c r="K4" s="86"/>
      <c r="L4" s="86"/>
      <c r="M4" s="86"/>
      <c r="N4" s="86"/>
    </row>
    <row r="5" spans="1:16" ht="26.25" customHeight="1" x14ac:dyDescent="0.25">
      <c r="A5" s="342" t="s">
        <v>22</v>
      </c>
      <c r="B5" s="342" t="s">
        <v>42</v>
      </c>
      <c r="C5" s="342" t="s">
        <v>41</v>
      </c>
      <c r="D5" s="342" t="s">
        <v>250</v>
      </c>
      <c r="E5" s="342" t="s">
        <v>40</v>
      </c>
      <c r="F5" s="342"/>
      <c r="G5" s="342"/>
      <c r="H5" s="337" t="s">
        <v>39</v>
      </c>
      <c r="I5" s="337" t="s">
        <v>38</v>
      </c>
      <c r="J5" s="337" t="s">
        <v>37</v>
      </c>
      <c r="K5" s="337" t="s">
        <v>36</v>
      </c>
      <c r="L5" s="337" t="s">
        <v>35</v>
      </c>
      <c r="M5" s="337" t="s">
        <v>34</v>
      </c>
      <c r="N5" s="337" t="s">
        <v>33</v>
      </c>
    </row>
    <row r="6" spans="1:16" ht="26.25" customHeight="1" x14ac:dyDescent="0.25">
      <c r="A6" s="342"/>
      <c r="B6" s="342"/>
      <c r="C6" s="342"/>
      <c r="D6" s="342"/>
      <c r="E6" s="67" t="s">
        <v>63</v>
      </c>
      <c r="F6" s="337" t="s">
        <v>64</v>
      </c>
      <c r="G6" s="337"/>
      <c r="H6" s="337"/>
      <c r="I6" s="337"/>
      <c r="J6" s="337"/>
      <c r="K6" s="337"/>
      <c r="L6" s="337"/>
      <c r="M6" s="337"/>
      <c r="N6" s="337"/>
    </row>
    <row r="7" spans="1:16" ht="26.25" customHeight="1" x14ac:dyDescent="0.25">
      <c r="A7" s="342"/>
      <c r="B7" s="342"/>
      <c r="C7" s="342"/>
      <c r="D7" s="342"/>
      <c r="E7" s="67" t="s">
        <v>31</v>
      </c>
      <c r="F7" s="67" t="s">
        <v>32</v>
      </c>
      <c r="G7" s="67" t="s">
        <v>31</v>
      </c>
      <c r="H7" s="337"/>
      <c r="I7" s="337"/>
      <c r="J7" s="337"/>
      <c r="K7" s="337"/>
      <c r="L7" s="337"/>
      <c r="M7" s="337"/>
      <c r="N7" s="337"/>
    </row>
    <row r="8" spans="1:16" ht="81.599999999999994" customHeight="1" x14ac:dyDescent="0.25">
      <c r="A8" s="20"/>
      <c r="B8" s="340" t="s">
        <v>68</v>
      </c>
      <c r="C8" s="339"/>
      <c r="D8" s="339"/>
      <c r="E8" s="339"/>
      <c r="F8" s="339"/>
      <c r="G8" s="339"/>
      <c r="H8" s="67" t="s">
        <v>3</v>
      </c>
      <c r="I8" s="67" t="s">
        <v>3</v>
      </c>
      <c r="J8" s="19"/>
      <c r="K8" s="19"/>
      <c r="L8" s="19"/>
      <c r="M8" s="93">
        <f>(M9+M10+M11+M12+M13+M15+M16+M17+M18+M19+M20+M21+M22+M23+M24+M25+M26+M28+M30+M31+M33+M34+M36+M37+M38+M39+M40+M41+M42+M43+M45+M46+M47+M48+M49+M50+M51+M52)/38</f>
        <v>96.061842105263153</v>
      </c>
      <c r="N8" s="93">
        <f>(N9+N10+N11+N12+N13+N16+N17+N19+N20+N21+N22+N23+N24+N25+N26+N28+N30+N31+N34+N36+N37+N38+N39+N40+N43+N48+N51+N52)/28</f>
        <v>109.26071428571429</v>
      </c>
    </row>
    <row r="9" spans="1:16" ht="123" customHeight="1" x14ac:dyDescent="0.25">
      <c r="A9" s="20" t="s">
        <v>30</v>
      </c>
      <c r="B9" s="19" t="s">
        <v>70</v>
      </c>
      <c r="C9" s="19" t="s">
        <v>71</v>
      </c>
      <c r="D9" s="94" t="s">
        <v>72</v>
      </c>
      <c r="E9" s="19">
        <v>78.900000000000006</v>
      </c>
      <c r="F9" s="19">
        <v>100.2</v>
      </c>
      <c r="G9" s="19">
        <v>102.1</v>
      </c>
      <c r="H9" s="50">
        <f>G9/F9*100%</f>
        <v>1.0189620758483033</v>
      </c>
      <c r="I9" s="59">
        <f>G9/E9*100%</f>
        <v>1.2940430925221797</v>
      </c>
      <c r="J9" s="19" t="s">
        <v>220</v>
      </c>
      <c r="K9" s="19"/>
      <c r="L9" s="19" t="s">
        <v>166</v>
      </c>
      <c r="M9" s="19">
        <v>100</v>
      </c>
      <c r="N9" s="19">
        <v>125</v>
      </c>
    </row>
    <row r="10" spans="1:16" ht="238.9" customHeight="1" x14ac:dyDescent="0.25">
      <c r="A10" s="20" t="s">
        <v>29</v>
      </c>
      <c r="B10" s="19" t="s">
        <v>93</v>
      </c>
      <c r="C10" s="19" t="s">
        <v>71</v>
      </c>
      <c r="D10" s="94" t="s">
        <v>72</v>
      </c>
      <c r="E10" s="19">
        <v>17</v>
      </c>
      <c r="F10" s="19">
        <v>33</v>
      </c>
      <c r="G10" s="19">
        <v>42.8</v>
      </c>
      <c r="H10" s="50">
        <f t="shared" ref="H10:H31" si="0">G10/F10*100%</f>
        <v>1.2969696969696969</v>
      </c>
      <c r="I10" s="59">
        <f>G10/E10*100%</f>
        <v>2.5176470588235293</v>
      </c>
      <c r="J10" s="19" t="s">
        <v>251</v>
      </c>
      <c r="K10" s="19"/>
      <c r="L10" s="19" t="s">
        <v>166</v>
      </c>
      <c r="M10" s="19">
        <v>100</v>
      </c>
      <c r="N10" s="19">
        <v>125</v>
      </c>
    </row>
    <row r="11" spans="1:16" ht="81" customHeight="1" x14ac:dyDescent="0.25">
      <c r="A11" s="20" t="s">
        <v>69</v>
      </c>
      <c r="B11" s="19" t="s">
        <v>73</v>
      </c>
      <c r="C11" s="19" t="s">
        <v>91</v>
      </c>
      <c r="D11" s="95" t="s">
        <v>74</v>
      </c>
      <c r="E11" s="67">
        <v>0</v>
      </c>
      <c r="F11" s="67">
        <v>0</v>
      </c>
      <c r="G11" s="67">
        <v>0</v>
      </c>
      <c r="H11" s="67">
        <v>100</v>
      </c>
      <c r="I11" s="67">
        <v>100</v>
      </c>
      <c r="J11" s="96" t="s">
        <v>221</v>
      </c>
      <c r="K11" s="96" t="s">
        <v>221</v>
      </c>
      <c r="L11" s="19" t="s">
        <v>201</v>
      </c>
      <c r="M11" s="67">
        <v>100</v>
      </c>
      <c r="N11" s="67">
        <v>100</v>
      </c>
    </row>
    <row r="12" spans="1:16" ht="81" customHeight="1" x14ac:dyDescent="0.25">
      <c r="A12" s="97" t="s">
        <v>94</v>
      </c>
      <c r="B12" s="98" t="s">
        <v>95</v>
      </c>
      <c r="C12" s="98" t="s">
        <v>96</v>
      </c>
      <c r="D12" s="99" t="s">
        <v>72</v>
      </c>
      <c r="E12" s="98">
        <v>7.63</v>
      </c>
      <c r="F12" s="98">
        <v>6.4</v>
      </c>
      <c r="G12" s="98">
        <v>12.3</v>
      </c>
      <c r="H12" s="100">
        <f t="shared" ref="H12:H13" si="1">G12/F12*100%</f>
        <v>1.921875</v>
      </c>
      <c r="I12" s="101">
        <f>G12/E12</f>
        <v>1.6120576671035387</v>
      </c>
      <c r="J12" s="98" t="s">
        <v>222</v>
      </c>
      <c r="K12" s="98"/>
      <c r="L12" s="98" t="s">
        <v>166</v>
      </c>
      <c r="M12" s="102">
        <v>100</v>
      </c>
      <c r="N12" s="102">
        <v>125</v>
      </c>
    </row>
    <row r="13" spans="1:16" ht="81" customHeight="1" x14ac:dyDescent="0.25">
      <c r="A13" s="97" t="s">
        <v>97</v>
      </c>
      <c r="B13" s="98" t="s">
        <v>98</v>
      </c>
      <c r="C13" s="98" t="s">
        <v>96</v>
      </c>
      <c r="D13" s="99" t="s">
        <v>72</v>
      </c>
      <c r="E13" s="98">
        <v>13.67</v>
      </c>
      <c r="F13" s="98">
        <v>12.77</v>
      </c>
      <c r="G13" s="98">
        <v>13.49</v>
      </c>
      <c r="H13" s="100">
        <f t="shared" si="1"/>
        <v>1.0563821456538762</v>
      </c>
      <c r="I13" s="101">
        <f>G13/E13</f>
        <v>0.98683247988295542</v>
      </c>
      <c r="J13" s="98" t="s">
        <v>223</v>
      </c>
      <c r="K13" s="98"/>
      <c r="L13" s="98" t="s">
        <v>166</v>
      </c>
      <c r="M13" s="102">
        <v>100</v>
      </c>
      <c r="N13" s="98">
        <v>98.7</v>
      </c>
    </row>
    <row r="14" spans="1:16" ht="30" customHeight="1" x14ac:dyDescent="0.25">
      <c r="A14" s="20">
        <v>1</v>
      </c>
      <c r="B14" s="21" t="s">
        <v>75</v>
      </c>
      <c r="C14" s="21"/>
      <c r="D14" s="21"/>
      <c r="E14" s="19"/>
      <c r="F14" s="19"/>
      <c r="G14" s="19"/>
      <c r="H14" s="67" t="s">
        <v>3</v>
      </c>
      <c r="I14" s="67" t="s">
        <v>3</v>
      </c>
      <c r="J14" s="19"/>
      <c r="K14" s="19"/>
      <c r="L14" s="19"/>
      <c r="M14" s="103">
        <f>AVERAGE(M15:M28)</f>
        <v>98.565384615384602</v>
      </c>
      <c r="N14" s="103">
        <f>AVERAGE(N15:N28)</f>
        <v>106.14545454545454</v>
      </c>
    </row>
    <row r="15" spans="1:16" s="49" customFormat="1" ht="123" customHeight="1" x14ac:dyDescent="0.25">
      <c r="A15" s="51" t="s">
        <v>4</v>
      </c>
      <c r="B15" s="19" t="s">
        <v>99</v>
      </c>
      <c r="C15" s="19" t="s">
        <v>100</v>
      </c>
      <c r="D15" s="94" t="s">
        <v>72</v>
      </c>
      <c r="E15" s="19">
        <v>28000</v>
      </c>
      <c r="F15" s="19">
        <v>28800</v>
      </c>
      <c r="G15" s="19">
        <v>28800</v>
      </c>
      <c r="H15" s="50">
        <f t="shared" si="0"/>
        <v>1</v>
      </c>
      <c r="I15" s="52">
        <f>G15/E15*100%</f>
        <v>1.0285714285714285</v>
      </c>
      <c r="J15" s="19" t="s">
        <v>170</v>
      </c>
      <c r="K15" s="19"/>
      <c r="L15" s="19" t="s">
        <v>166</v>
      </c>
      <c r="M15" s="19">
        <v>100</v>
      </c>
      <c r="N15" s="19"/>
      <c r="O15" s="1"/>
      <c r="P15" s="1"/>
    </row>
    <row r="16" spans="1:16" ht="113.45" customHeight="1" x14ac:dyDescent="0.25">
      <c r="A16" s="51" t="s">
        <v>28</v>
      </c>
      <c r="B16" s="19" t="s">
        <v>101</v>
      </c>
      <c r="C16" s="55" t="s">
        <v>71</v>
      </c>
      <c r="D16" s="94" t="s">
        <v>72</v>
      </c>
      <c r="E16" s="19">
        <v>108.6</v>
      </c>
      <c r="F16" s="19">
        <v>100</v>
      </c>
      <c r="G16" s="19">
        <v>90.5</v>
      </c>
      <c r="H16" s="50">
        <f t="shared" si="0"/>
        <v>0.90500000000000003</v>
      </c>
      <c r="I16" s="52">
        <f>G16/E16*100%</f>
        <v>0.83333333333333337</v>
      </c>
      <c r="J16" s="19" t="s">
        <v>252</v>
      </c>
      <c r="K16" s="19"/>
      <c r="L16" s="19" t="s">
        <v>166</v>
      </c>
      <c r="M16" s="19">
        <v>90.5</v>
      </c>
      <c r="N16" s="19">
        <v>83.3</v>
      </c>
    </row>
    <row r="17" spans="1:14" ht="113.45" customHeight="1" x14ac:dyDescent="0.25">
      <c r="A17" s="51" t="s">
        <v>85</v>
      </c>
      <c r="B17" s="19" t="s">
        <v>102</v>
      </c>
      <c r="C17" s="55" t="s">
        <v>71</v>
      </c>
      <c r="D17" s="94" t="s">
        <v>72</v>
      </c>
      <c r="E17" s="19">
        <v>0.1</v>
      </c>
      <c r="F17" s="19">
        <v>0.3</v>
      </c>
      <c r="G17" s="19">
        <v>1.59</v>
      </c>
      <c r="H17" s="50">
        <f t="shared" si="0"/>
        <v>5.3000000000000007</v>
      </c>
      <c r="I17" s="52">
        <f>G17/E17*100%</f>
        <v>15.9</v>
      </c>
      <c r="J17" s="19" t="s">
        <v>224</v>
      </c>
      <c r="K17" s="19"/>
      <c r="L17" s="19" t="s">
        <v>166</v>
      </c>
      <c r="M17" s="19">
        <v>100</v>
      </c>
      <c r="N17" s="19">
        <v>125</v>
      </c>
    </row>
    <row r="18" spans="1:14" ht="113.45" customHeight="1" x14ac:dyDescent="0.25">
      <c r="A18" s="51" t="s">
        <v>103</v>
      </c>
      <c r="B18" s="19" t="s">
        <v>104</v>
      </c>
      <c r="C18" s="55" t="s">
        <v>105</v>
      </c>
      <c r="D18" s="94" t="s">
        <v>72</v>
      </c>
      <c r="E18" s="19">
        <v>0</v>
      </c>
      <c r="F18" s="19">
        <v>1.4999999999999999E-2</v>
      </c>
      <c r="G18" s="19">
        <v>1.4999999999999999E-2</v>
      </c>
      <c r="H18" s="50">
        <f t="shared" si="0"/>
        <v>1</v>
      </c>
      <c r="I18" s="52"/>
      <c r="J18" s="19" t="s">
        <v>225</v>
      </c>
      <c r="K18" s="19"/>
      <c r="L18" s="19" t="s">
        <v>166</v>
      </c>
      <c r="M18" s="19">
        <v>100</v>
      </c>
      <c r="N18" s="19"/>
    </row>
    <row r="19" spans="1:14" ht="328.9" customHeight="1" x14ac:dyDescent="0.25">
      <c r="A19" s="51" t="s">
        <v>106</v>
      </c>
      <c r="B19" s="19" t="s">
        <v>107</v>
      </c>
      <c r="C19" s="55" t="s">
        <v>96</v>
      </c>
      <c r="D19" s="94" t="s">
        <v>72</v>
      </c>
      <c r="E19" s="19">
        <v>2.1</v>
      </c>
      <c r="F19" s="19">
        <v>1.91</v>
      </c>
      <c r="G19" s="104">
        <v>2.0289999999999999</v>
      </c>
      <c r="H19" s="52">
        <f t="shared" si="0"/>
        <v>1.0623036649214659</v>
      </c>
      <c r="I19" s="52">
        <f>G19/E19*100%</f>
        <v>0.96619047619047616</v>
      </c>
      <c r="J19" s="19" t="s">
        <v>253</v>
      </c>
      <c r="K19" s="19"/>
      <c r="L19" s="19" t="s">
        <v>166</v>
      </c>
      <c r="M19" s="19">
        <v>100</v>
      </c>
      <c r="N19" s="19">
        <v>96.6</v>
      </c>
    </row>
    <row r="20" spans="1:14" ht="375" customHeight="1" x14ac:dyDescent="0.25">
      <c r="A20" s="51" t="s">
        <v>108</v>
      </c>
      <c r="B20" s="19" t="s">
        <v>109</v>
      </c>
      <c r="C20" s="55" t="s">
        <v>96</v>
      </c>
      <c r="D20" s="94" t="s">
        <v>72</v>
      </c>
      <c r="E20" s="19">
        <v>14.8</v>
      </c>
      <c r="F20" s="19">
        <v>14.6</v>
      </c>
      <c r="G20" s="19">
        <v>16.98</v>
      </c>
      <c r="H20" s="50">
        <f t="shared" si="0"/>
        <v>1.1630136986301371</v>
      </c>
      <c r="I20" s="52">
        <f t="shared" ref="I20:I26" si="2">G20/E20*100%</f>
        <v>1.1472972972972972</v>
      </c>
      <c r="J20" s="19" t="s">
        <v>254</v>
      </c>
      <c r="K20" s="19"/>
      <c r="L20" s="19" t="s">
        <v>166</v>
      </c>
      <c r="M20" s="19">
        <v>100</v>
      </c>
      <c r="N20" s="19">
        <v>114.7</v>
      </c>
    </row>
    <row r="21" spans="1:14" ht="139.9" customHeight="1" x14ac:dyDescent="0.25">
      <c r="A21" s="51" t="s">
        <v>110</v>
      </c>
      <c r="B21" s="19" t="s">
        <v>111</v>
      </c>
      <c r="C21" s="55" t="s">
        <v>112</v>
      </c>
      <c r="D21" s="94" t="s">
        <v>72</v>
      </c>
      <c r="E21" s="19">
        <v>2.6</v>
      </c>
      <c r="F21" s="58">
        <v>2.6</v>
      </c>
      <c r="G21" s="48">
        <v>2.605</v>
      </c>
      <c r="H21" s="50">
        <f t="shared" si="0"/>
        <v>1.0019230769230769</v>
      </c>
      <c r="I21" s="52">
        <f t="shared" si="2"/>
        <v>1.0019230769230769</v>
      </c>
      <c r="J21" s="19"/>
      <c r="K21" s="19"/>
      <c r="L21" s="19" t="s">
        <v>166</v>
      </c>
      <c r="M21" s="19">
        <v>100</v>
      </c>
      <c r="N21" s="19">
        <v>100.2</v>
      </c>
    </row>
    <row r="22" spans="1:14" ht="113.45" customHeight="1" x14ac:dyDescent="0.25">
      <c r="A22" s="51" t="s">
        <v>113</v>
      </c>
      <c r="B22" s="19" t="s">
        <v>114</v>
      </c>
      <c r="C22" s="55" t="s">
        <v>112</v>
      </c>
      <c r="D22" s="94" t="s">
        <v>72</v>
      </c>
      <c r="E22" s="19">
        <v>6.3</v>
      </c>
      <c r="F22" s="19">
        <v>6.3</v>
      </c>
      <c r="G22" s="48">
        <v>6.3019999999999996</v>
      </c>
      <c r="H22" s="52">
        <f t="shared" si="0"/>
        <v>1.0003174603174603</v>
      </c>
      <c r="I22" s="52">
        <f t="shared" si="2"/>
        <v>1.0003174603174603</v>
      </c>
      <c r="J22" s="19"/>
      <c r="K22" s="19"/>
      <c r="L22" s="19" t="s">
        <v>166</v>
      </c>
      <c r="M22" s="19">
        <v>100</v>
      </c>
      <c r="N22" s="19">
        <v>100</v>
      </c>
    </row>
    <row r="23" spans="1:14" ht="113.45" customHeight="1" x14ac:dyDescent="0.25">
      <c r="A23" s="51" t="s">
        <v>115</v>
      </c>
      <c r="B23" s="19" t="s">
        <v>116</v>
      </c>
      <c r="C23" s="55" t="s">
        <v>117</v>
      </c>
      <c r="D23" s="94" t="s">
        <v>72</v>
      </c>
      <c r="E23" s="19">
        <v>52.2</v>
      </c>
      <c r="F23" s="19">
        <v>52.2</v>
      </c>
      <c r="G23" s="19">
        <v>53.1</v>
      </c>
      <c r="H23" s="50">
        <f t="shared" si="0"/>
        <v>1.0172413793103448</v>
      </c>
      <c r="I23" s="52">
        <f t="shared" si="2"/>
        <v>1.0172413793103448</v>
      </c>
      <c r="J23" s="19"/>
      <c r="K23" s="19"/>
      <c r="L23" s="19" t="s">
        <v>166</v>
      </c>
      <c r="M23" s="19">
        <v>100</v>
      </c>
      <c r="N23" s="19">
        <v>101.7</v>
      </c>
    </row>
    <row r="24" spans="1:14" ht="113.45" customHeight="1" x14ac:dyDescent="0.25">
      <c r="A24" s="51" t="s">
        <v>118</v>
      </c>
      <c r="B24" s="19" t="s">
        <v>119</v>
      </c>
      <c r="C24" s="19" t="s">
        <v>71</v>
      </c>
      <c r="D24" s="94" t="s">
        <v>72</v>
      </c>
      <c r="E24" s="19">
        <v>100</v>
      </c>
      <c r="F24" s="19">
        <v>100.1</v>
      </c>
      <c r="G24" s="19">
        <v>100.5</v>
      </c>
      <c r="H24" s="50">
        <f t="shared" si="0"/>
        <v>1.0039960039960041</v>
      </c>
      <c r="I24" s="52">
        <f t="shared" si="2"/>
        <v>1.0049999999999999</v>
      </c>
      <c r="J24" s="19"/>
      <c r="K24" s="19"/>
      <c r="L24" s="19" t="s">
        <v>166</v>
      </c>
      <c r="M24" s="19">
        <v>100</v>
      </c>
      <c r="N24" s="19">
        <v>100.5</v>
      </c>
    </row>
    <row r="25" spans="1:14" ht="190.15" customHeight="1" x14ac:dyDescent="0.25">
      <c r="A25" s="51" t="s">
        <v>120</v>
      </c>
      <c r="B25" s="19" t="s">
        <v>219</v>
      </c>
      <c r="C25" s="55" t="s">
        <v>121</v>
      </c>
      <c r="D25" s="94" t="s">
        <v>72</v>
      </c>
      <c r="E25" s="19">
        <v>5</v>
      </c>
      <c r="F25" s="19">
        <v>8</v>
      </c>
      <c r="G25" s="19">
        <v>8</v>
      </c>
      <c r="H25" s="50">
        <f t="shared" si="0"/>
        <v>1</v>
      </c>
      <c r="I25" s="52">
        <f t="shared" si="2"/>
        <v>1.6</v>
      </c>
      <c r="J25" s="19" t="s">
        <v>255</v>
      </c>
      <c r="K25" s="19"/>
      <c r="L25" s="19" t="s">
        <v>166</v>
      </c>
      <c r="M25" s="19">
        <v>100</v>
      </c>
      <c r="N25" s="19">
        <v>125</v>
      </c>
    </row>
    <row r="26" spans="1:14" ht="113.45" customHeight="1" x14ac:dyDescent="0.25">
      <c r="A26" s="51" t="s">
        <v>122</v>
      </c>
      <c r="B26" s="19" t="s">
        <v>123</v>
      </c>
      <c r="C26" s="55" t="s">
        <v>124</v>
      </c>
      <c r="D26" s="94" t="s">
        <v>72</v>
      </c>
      <c r="E26" s="19">
        <v>4</v>
      </c>
      <c r="F26" s="19">
        <v>5</v>
      </c>
      <c r="G26" s="19">
        <v>5</v>
      </c>
      <c r="H26" s="50">
        <f t="shared" si="0"/>
        <v>1</v>
      </c>
      <c r="I26" s="52">
        <f t="shared" si="2"/>
        <v>1.25</v>
      </c>
      <c r="J26" s="19"/>
      <c r="K26" s="19"/>
      <c r="L26" s="19" t="s">
        <v>166</v>
      </c>
      <c r="M26" s="19">
        <v>100</v>
      </c>
      <c r="N26" s="19">
        <v>125</v>
      </c>
    </row>
    <row r="27" spans="1:14" s="54" customFormat="1" ht="164.45" customHeight="1" x14ac:dyDescent="0.25">
      <c r="A27" s="51" t="s">
        <v>126</v>
      </c>
      <c r="B27" s="19" t="s">
        <v>125</v>
      </c>
      <c r="C27" s="55" t="s">
        <v>71</v>
      </c>
      <c r="D27" s="94" t="s">
        <v>72</v>
      </c>
      <c r="E27" s="67" t="s">
        <v>127</v>
      </c>
      <c r="F27" s="19">
        <v>10</v>
      </c>
      <c r="G27" s="67" t="s">
        <v>127</v>
      </c>
      <c r="H27" s="50"/>
      <c r="I27" s="19"/>
      <c r="J27" s="19" t="s">
        <v>171</v>
      </c>
      <c r="K27" s="19"/>
      <c r="L27" s="19" t="s">
        <v>166</v>
      </c>
      <c r="M27" s="106"/>
      <c r="N27" s="106"/>
    </row>
    <row r="28" spans="1:14" ht="136.9" customHeight="1" x14ac:dyDescent="0.25">
      <c r="A28" s="20" t="s">
        <v>128</v>
      </c>
      <c r="B28" s="19" t="s">
        <v>129</v>
      </c>
      <c r="C28" s="19" t="s">
        <v>96</v>
      </c>
      <c r="D28" s="94" t="s">
        <v>72</v>
      </c>
      <c r="E28" s="105">
        <v>1.9</v>
      </c>
      <c r="F28" s="105">
        <v>2</v>
      </c>
      <c r="G28" s="56">
        <v>1.8169999999999999</v>
      </c>
      <c r="H28" s="57">
        <f t="shared" si="0"/>
        <v>0.90849999999999997</v>
      </c>
      <c r="I28" s="52">
        <f>G28/E28*100%</f>
        <v>0.95631578947368423</v>
      </c>
      <c r="J28" s="19" t="s">
        <v>256</v>
      </c>
      <c r="K28" s="19"/>
      <c r="L28" s="19" t="s">
        <v>166</v>
      </c>
      <c r="M28" s="19">
        <v>90.85</v>
      </c>
      <c r="N28" s="19">
        <v>95.6</v>
      </c>
    </row>
    <row r="29" spans="1:14" ht="46.9" customHeight="1" x14ac:dyDescent="0.25">
      <c r="A29" s="20">
        <v>2</v>
      </c>
      <c r="B29" s="338" t="s">
        <v>83</v>
      </c>
      <c r="C29" s="339"/>
      <c r="D29" s="339"/>
      <c r="E29" s="339"/>
      <c r="F29" s="339"/>
      <c r="G29" s="339"/>
      <c r="H29" s="67" t="s">
        <v>3</v>
      </c>
      <c r="I29" s="67" t="s">
        <v>3</v>
      </c>
      <c r="J29" s="19"/>
      <c r="K29" s="19"/>
      <c r="L29" s="19"/>
      <c r="M29" s="103">
        <f>AVERAGE(M30:M34)</f>
        <v>100</v>
      </c>
      <c r="N29" s="103">
        <f>AVERAGE(N30:N34)</f>
        <v>116.66666666666667</v>
      </c>
    </row>
    <row r="30" spans="1:14" ht="213.6" customHeight="1" x14ac:dyDescent="0.25">
      <c r="A30" s="20" t="s">
        <v>45</v>
      </c>
      <c r="B30" s="19" t="s">
        <v>130</v>
      </c>
      <c r="C30" s="19" t="s">
        <v>131</v>
      </c>
      <c r="D30" s="94" t="s">
        <v>72</v>
      </c>
      <c r="E30" s="19">
        <v>0.1</v>
      </c>
      <c r="F30" s="19">
        <v>0.1</v>
      </c>
      <c r="G30" s="58">
        <v>0.2</v>
      </c>
      <c r="H30" s="52">
        <f t="shared" si="0"/>
        <v>2</v>
      </c>
      <c r="I30" s="59">
        <f>G30/E30*100%</f>
        <v>2</v>
      </c>
      <c r="J30" s="19" t="s">
        <v>169</v>
      </c>
      <c r="K30" s="19"/>
      <c r="L30" s="19" t="s">
        <v>166</v>
      </c>
      <c r="M30" s="67">
        <v>100</v>
      </c>
      <c r="N30" s="67">
        <v>125</v>
      </c>
    </row>
    <row r="31" spans="1:14" ht="184.15" customHeight="1" x14ac:dyDescent="0.25">
      <c r="A31" s="20" t="s">
        <v>44</v>
      </c>
      <c r="B31" s="19" t="s">
        <v>132</v>
      </c>
      <c r="C31" s="19" t="s">
        <v>91</v>
      </c>
      <c r="D31" s="94" t="s">
        <v>72</v>
      </c>
      <c r="E31" s="19">
        <v>3</v>
      </c>
      <c r="F31" s="19">
        <v>3</v>
      </c>
      <c r="G31" s="19">
        <v>4</v>
      </c>
      <c r="H31" s="52">
        <f t="shared" si="0"/>
        <v>1.3333333333333333</v>
      </c>
      <c r="I31" s="59">
        <f>G31/E31*100%</f>
        <v>1.3333333333333333</v>
      </c>
      <c r="J31" s="19" t="s">
        <v>257</v>
      </c>
      <c r="K31" s="19"/>
      <c r="L31" s="19" t="s">
        <v>166</v>
      </c>
      <c r="M31" s="67">
        <v>100</v>
      </c>
      <c r="N31" s="67">
        <v>125</v>
      </c>
    </row>
    <row r="32" spans="1:14" ht="54" customHeight="1" x14ac:dyDescent="0.25">
      <c r="A32" s="20" t="s">
        <v>76</v>
      </c>
      <c r="B32" s="106" t="s">
        <v>133</v>
      </c>
      <c r="C32" s="106" t="s">
        <v>134</v>
      </c>
      <c r="D32" s="94" t="s">
        <v>72</v>
      </c>
      <c r="E32" s="106">
        <v>0</v>
      </c>
      <c r="F32" s="106">
        <v>0</v>
      </c>
      <c r="G32" s="106">
        <v>0</v>
      </c>
      <c r="H32" s="50"/>
      <c r="I32" s="92"/>
      <c r="J32" s="106"/>
      <c r="K32" s="106"/>
      <c r="L32" s="106" t="s">
        <v>166</v>
      </c>
      <c r="M32" s="92"/>
      <c r="N32" s="92"/>
    </row>
    <row r="33" spans="1:14" ht="102.6" customHeight="1" x14ac:dyDescent="0.25">
      <c r="A33" s="20" t="s">
        <v>135</v>
      </c>
      <c r="B33" s="106" t="s">
        <v>136</v>
      </c>
      <c r="C33" s="106" t="s">
        <v>91</v>
      </c>
      <c r="D33" s="94" t="s">
        <v>72</v>
      </c>
      <c r="E33" s="106">
        <v>0</v>
      </c>
      <c r="F33" s="106">
        <v>1</v>
      </c>
      <c r="G33" s="106">
        <v>0</v>
      </c>
      <c r="H33" s="59">
        <f>G33/F33*100%</f>
        <v>0</v>
      </c>
      <c r="I33" s="92"/>
      <c r="J33" s="106" t="s">
        <v>226</v>
      </c>
      <c r="K33" s="106"/>
      <c r="L33" s="106" t="s">
        <v>166</v>
      </c>
      <c r="M33" s="92"/>
      <c r="N33" s="92"/>
    </row>
    <row r="34" spans="1:14" ht="85.9" customHeight="1" x14ac:dyDescent="0.25">
      <c r="A34" s="20" t="s">
        <v>137</v>
      </c>
      <c r="B34" s="19" t="s">
        <v>138</v>
      </c>
      <c r="C34" s="19" t="s">
        <v>91</v>
      </c>
      <c r="D34" s="94" t="s">
        <v>72</v>
      </c>
      <c r="E34" s="19">
        <v>1</v>
      </c>
      <c r="F34" s="19">
        <v>1</v>
      </c>
      <c r="G34" s="19">
        <v>1</v>
      </c>
      <c r="H34" s="59">
        <f>G34/F34*100%</f>
        <v>1</v>
      </c>
      <c r="I34" s="59">
        <f>G34/1*100%</f>
        <v>1</v>
      </c>
      <c r="J34" s="19"/>
      <c r="K34" s="19"/>
      <c r="L34" s="19" t="s">
        <v>167</v>
      </c>
      <c r="M34" s="67">
        <v>100</v>
      </c>
      <c r="N34" s="67">
        <v>100</v>
      </c>
    </row>
    <row r="35" spans="1:14" x14ac:dyDescent="0.25">
      <c r="A35" s="20">
        <v>3</v>
      </c>
      <c r="B35" s="338" t="s">
        <v>84</v>
      </c>
      <c r="C35" s="339"/>
      <c r="D35" s="339"/>
      <c r="E35" s="339"/>
      <c r="F35" s="339"/>
      <c r="G35" s="339"/>
      <c r="H35" s="67" t="s">
        <v>3</v>
      </c>
      <c r="I35" s="67" t="s">
        <v>3</v>
      </c>
      <c r="J35" s="19"/>
      <c r="K35" s="19"/>
      <c r="L35" s="19"/>
      <c r="M35" s="107">
        <f>AVERAGE(M36:M43)</f>
        <v>98.775000000000006</v>
      </c>
      <c r="N35" s="107">
        <f>AVERAGE(N36:N43)</f>
        <v>109.66666666666667</v>
      </c>
    </row>
    <row r="36" spans="1:14" ht="93" customHeight="1" x14ac:dyDescent="0.25">
      <c r="A36" s="20" t="s">
        <v>77</v>
      </c>
      <c r="B36" s="19" t="s">
        <v>86</v>
      </c>
      <c r="C36" s="108" t="s">
        <v>71</v>
      </c>
      <c r="D36" s="95" t="s">
        <v>72</v>
      </c>
      <c r="E36" s="67">
        <v>88</v>
      </c>
      <c r="F36" s="67">
        <v>92</v>
      </c>
      <c r="G36" s="67">
        <v>93.7</v>
      </c>
      <c r="H36" s="67">
        <v>102</v>
      </c>
      <c r="I36" s="67">
        <v>106</v>
      </c>
      <c r="J36" s="96" t="s">
        <v>221</v>
      </c>
      <c r="K36" s="96" t="s">
        <v>221</v>
      </c>
      <c r="L36" s="19" t="s">
        <v>201</v>
      </c>
      <c r="M36" s="67">
        <v>100</v>
      </c>
      <c r="N36" s="67">
        <v>106</v>
      </c>
    </row>
    <row r="37" spans="1:14" ht="93" customHeight="1" x14ac:dyDescent="0.25">
      <c r="A37" s="20" t="s">
        <v>78</v>
      </c>
      <c r="B37" s="19" t="s">
        <v>87</v>
      </c>
      <c r="C37" s="108" t="s">
        <v>91</v>
      </c>
      <c r="D37" s="95" t="s">
        <v>92</v>
      </c>
      <c r="E37" s="67">
        <v>0</v>
      </c>
      <c r="F37" s="67">
        <v>0</v>
      </c>
      <c r="G37" s="67">
        <v>0</v>
      </c>
      <c r="H37" s="67">
        <v>100</v>
      </c>
      <c r="I37" s="67">
        <v>100</v>
      </c>
      <c r="J37" s="96" t="s">
        <v>221</v>
      </c>
      <c r="K37" s="96" t="s">
        <v>221</v>
      </c>
      <c r="L37" s="19" t="s">
        <v>201</v>
      </c>
      <c r="M37" s="67">
        <v>100</v>
      </c>
      <c r="N37" s="67">
        <v>100</v>
      </c>
    </row>
    <row r="38" spans="1:14" ht="99.6" customHeight="1" x14ac:dyDescent="0.25">
      <c r="A38" s="20" t="s">
        <v>79</v>
      </c>
      <c r="B38" s="19" t="s">
        <v>88</v>
      </c>
      <c r="C38" s="108" t="s">
        <v>71</v>
      </c>
      <c r="D38" s="95" t="s">
        <v>92</v>
      </c>
      <c r="E38" s="67">
        <v>0.1</v>
      </c>
      <c r="F38" s="67">
        <v>0.09</v>
      </c>
      <c r="G38" s="67">
        <v>0.01</v>
      </c>
      <c r="H38" s="67">
        <v>900</v>
      </c>
      <c r="I38" s="67">
        <v>1000</v>
      </c>
      <c r="J38" s="96" t="s">
        <v>221</v>
      </c>
      <c r="K38" s="96" t="s">
        <v>221</v>
      </c>
      <c r="L38" s="19" t="s">
        <v>201</v>
      </c>
      <c r="M38" s="67">
        <v>100</v>
      </c>
      <c r="N38" s="67">
        <v>125</v>
      </c>
    </row>
    <row r="39" spans="1:14" ht="56.45" customHeight="1" x14ac:dyDescent="0.25">
      <c r="A39" s="20" t="s">
        <v>80</v>
      </c>
      <c r="B39" s="19" t="s">
        <v>89</v>
      </c>
      <c r="C39" s="108" t="s">
        <v>71</v>
      </c>
      <c r="D39" s="95" t="s">
        <v>92</v>
      </c>
      <c r="E39" s="67">
        <v>45.5</v>
      </c>
      <c r="F39" s="67">
        <v>77.8</v>
      </c>
      <c r="G39" s="67">
        <v>0</v>
      </c>
      <c r="H39" s="67">
        <v>100</v>
      </c>
      <c r="I39" s="67">
        <v>100</v>
      </c>
      <c r="J39" s="96" t="s">
        <v>221</v>
      </c>
      <c r="K39" s="96" t="s">
        <v>221</v>
      </c>
      <c r="L39" s="19" t="s">
        <v>201</v>
      </c>
      <c r="M39" s="67">
        <v>100</v>
      </c>
      <c r="N39" s="67">
        <v>100</v>
      </c>
    </row>
    <row r="40" spans="1:14" ht="94.9" customHeight="1" x14ac:dyDescent="0.25">
      <c r="A40" s="20" t="s">
        <v>81</v>
      </c>
      <c r="B40" s="19" t="s">
        <v>90</v>
      </c>
      <c r="C40" s="108" t="s">
        <v>71</v>
      </c>
      <c r="D40" s="95" t="s">
        <v>92</v>
      </c>
      <c r="E40" s="67">
        <v>5</v>
      </c>
      <c r="F40" s="67">
        <v>5</v>
      </c>
      <c r="G40" s="19">
        <v>4.9000000000000004</v>
      </c>
      <c r="H40" s="67">
        <v>102</v>
      </c>
      <c r="I40" s="67">
        <v>102</v>
      </c>
      <c r="J40" s="96" t="s">
        <v>221</v>
      </c>
      <c r="K40" s="96" t="s">
        <v>221</v>
      </c>
      <c r="L40" s="19" t="s">
        <v>201</v>
      </c>
      <c r="M40" s="67">
        <v>100</v>
      </c>
      <c r="N40" s="67">
        <v>102</v>
      </c>
    </row>
    <row r="41" spans="1:14" ht="117" customHeight="1" x14ac:dyDescent="0.25">
      <c r="A41" s="20" t="s">
        <v>140</v>
      </c>
      <c r="B41" s="19" t="s">
        <v>139</v>
      </c>
      <c r="C41" s="108" t="s">
        <v>144</v>
      </c>
      <c r="D41" s="109" t="s">
        <v>145</v>
      </c>
      <c r="E41" s="67">
        <v>46.3</v>
      </c>
      <c r="F41" s="67">
        <v>44.17</v>
      </c>
      <c r="G41" s="67">
        <v>42</v>
      </c>
      <c r="H41" s="67">
        <v>95.1</v>
      </c>
      <c r="I41" s="67">
        <v>91</v>
      </c>
      <c r="J41" s="55" t="s">
        <v>227</v>
      </c>
      <c r="K41" s="96" t="s">
        <v>221</v>
      </c>
      <c r="L41" s="19" t="s">
        <v>201</v>
      </c>
      <c r="M41" s="67">
        <v>95.1</v>
      </c>
      <c r="N41" s="67"/>
    </row>
    <row r="42" spans="1:14" ht="87" customHeight="1" x14ac:dyDescent="0.25">
      <c r="A42" s="20" t="s">
        <v>82</v>
      </c>
      <c r="B42" s="19" t="s">
        <v>142</v>
      </c>
      <c r="C42" s="108" t="s">
        <v>144</v>
      </c>
      <c r="D42" s="109" t="s">
        <v>145</v>
      </c>
      <c r="E42" s="67">
        <v>21.782</v>
      </c>
      <c r="F42" s="67">
        <v>22.027000000000001</v>
      </c>
      <c r="G42" s="67">
        <v>20.94</v>
      </c>
      <c r="H42" s="67">
        <v>95.1</v>
      </c>
      <c r="I42" s="67">
        <v>96.1</v>
      </c>
      <c r="J42" s="55" t="s">
        <v>228</v>
      </c>
      <c r="K42" s="96" t="s">
        <v>221</v>
      </c>
      <c r="L42" s="19" t="s">
        <v>201</v>
      </c>
      <c r="M42" s="67">
        <v>95.1</v>
      </c>
      <c r="N42" s="67"/>
    </row>
    <row r="43" spans="1:14" ht="97.9" customHeight="1" x14ac:dyDescent="0.25">
      <c r="A43" s="20" t="s">
        <v>141</v>
      </c>
      <c r="B43" s="19" t="s">
        <v>143</v>
      </c>
      <c r="C43" s="108" t="s">
        <v>144</v>
      </c>
      <c r="D43" s="95" t="s">
        <v>72</v>
      </c>
      <c r="E43" s="67">
        <v>7.9390000000000001</v>
      </c>
      <c r="F43" s="67">
        <v>7.7809999999999997</v>
      </c>
      <c r="G43" s="67">
        <v>6.2270000000000003</v>
      </c>
      <c r="H43" s="67">
        <v>125</v>
      </c>
      <c r="I43" s="67">
        <v>127.5</v>
      </c>
      <c r="J43" s="96" t="s">
        <v>221</v>
      </c>
      <c r="K43" s="96" t="s">
        <v>221</v>
      </c>
      <c r="L43" s="19" t="s">
        <v>201</v>
      </c>
      <c r="M43" s="67">
        <v>100</v>
      </c>
      <c r="N43" s="67">
        <v>125</v>
      </c>
    </row>
    <row r="44" spans="1:14" ht="94.9" customHeight="1" x14ac:dyDescent="0.25">
      <c r="A44" s="20">
        <v>4</v>
      </c>
      <c r="B44" s="338" t="s">
        <v>146</v>
      </c>
      <c r="C44" s="339"/>
      <c r="D44" s="339"/>
      <c r="E44" s="339"/>
      <c r="F44" s="339"/>
      <c r="G44" s="339"/>
      <c r="H44" s="67" t="s">
        <v>3</v>
      </c>
      <c r="I44" s="67" t="s">
        <v>3</v>
      </c>
      <c r="J44" s="19"/>
      <c r="K44" s="19"/>
      <c r="L44" s="19"/>
      <c r="M44" s="107">
        <f>AVERAGE(M45:M52)</f>
        <v>97.35</v>
      </c>
      <c r="N44" s="107">
        <f>AVERAGE(N45:N52)</f>
        <v>103.33333333333333</v>
      </c>
    </row>
    <row r="45" spans="1:14" ht="84.6" customHeight="1" x14ac:dyDescent="0.25">
      <c r="A45" s="97" t="s">
        <v>147</v>
      </c>
      <c r="B45" s="98" t="s">
        <v>155</v>
      </c>
      <c r="C45" s="102" t="s">
        <v>91</v>
      </c>
      <c r="D45" s="99" t="s">
        <v>72</v>
      </c>
      <c r="E45" s="110" t="s">
        <v>156</v>
      </c>
      <c r="F45" s="110">
        <v>8</v>
      </c>
      <c r="G45" s="98">
        <v>8</v>
      </c>
      <c r="H45" s="111">
        <f t="shared" ref="H45:H52" si="3">G45/F45</f>
        <v>1</v>
      </c>
      <c r="I45" s="102"/>
      <c r="J45" s="98"/>
      <c r="K45" s="98"/>
      <c r="L45" s="98" t="s">
        <v>166</v>
      </c>
      <c r="M45" s="102">
        <v>100</v>
      </c>
      <c r="N45" s="102"/>
    </row>
    <row r="46" spans="1:14" ht="162" customHeight="1" x14ac:dyDescent="0.25">
      <c r="A46" s="97" t="s">
        <v>148</v>
      </c>
      <c r="B46" s="98" t="s">
        <v>157</v>
      </c>
      <c r="C46" s="102" t="s">
        <v>158</v>
      </c>
      <c r="D46" s="99" t="s">
        <v>72</v>
      </c>
      <c r="E46" s="110" t="s">
        <v>156</v>
      </c>
      <c r="F46" s="110">
        <v>14</v>
      </c>
      <c r="G46" s="98">
        <v>14.1</v>
      </c>
      <c r="H46" s="111">
        <f t="shared" si="3"/>
        <v>1.0071428571428571</v>
      </c>
      <c r="I46" s="111"/>
      <c r="J46" s="98"/>
      <c r="K46" s="98"/>
      <c r="L46" s="98" t="s">
        <v>166</v>
      </c>
      <c r="M46" s="102">
        <v>100</v>
      </c>
      <c r="N46" s="102"/>
    </row>
    <row r="47" spans="1:14" ht="162" customHeight="1" x14ac:dyDescent="0.25">
      <c r="A47" s="97" t="s">
        <v>149</v>
      </c>
      <c r="B47" s="98" t="s">
        <v>229</v>
      </c>
      <c r="C47" s="102" t="s">
        <v>160</v>
      </c>
      <c r="D47" s="112" t="s">
        <v>145</v>
      </c>
      <c r="E47" s="98">
        <v>1280</v>
      </c>
      <c r="F47" s="98">
        <v>1300</v>
      </c>
      <c r="G47" s="98">
        <v>1024.82</v>
      </c>
      <c r="H47" s="111">
        <f t="shared" si="3"/>
        <v>0.7883230769230769</v>
      </c>
      <c r="I47" s="111">
        <f>G47/E47</f>
        <v>0.80064062499999999</v>
      </c>
      <c r="J47" s="98" t="s">
        <v>230</v>
      </c>
      <c r="K47" s="98" t="s">
        <v>258</v>
      </c>
      <c r="L47" s="98" t="s">
        <v>166</v>
      </c>
      <c r="M47" s="102">
        <v>78.8</v>
      </c>
      <c r="N47" s="102"/>
    </row>
    <row r="48" spans="1:14" ht="128.44999999999999" customHeight="1" x14ac:dyDescent="0.25">
      <c r="A48" s="97" t="s">
        <v>150</v>
      </c>
      <c r="B48" s="98" t="s">
        <v>159</v>
      </c>
      <c r="C48" s="102" t="s">
        <v>91</v>
      </c>
      <c r="D48" s="99" t="s">
        <v>72</v>
      </c>
      <c r="E48" s="98">
        <v>5</v>
      </c>
      <c r="F48" s="98">
        <v>3</v>
      </c>
      <c r="G48" s="98">
        <v>3</v>
      </c>
      <c r="H48" s="113">
        <f t="shared" si="3"/>
        <v>1</v>
      </c>
      <c r="I48" s="111">
        <f>G48/E48</f>
        <v>0.6</v>
      </c>
      <c r="J48" s="98" t="s">
        <v>231</v>
      </c>
      <c r="K48" s="98" t="s">
        <v>232</v>
      </c>
      <c r="L48" s="98" t="s">
        <v>166</v>
      </c>
      <c r="M48" s="102">
        <v>100</v>
      </c>
      <c r="N48" s="102">
        <v>60</v>
      </c>
    </row>
    <row r="49" spans="1:14" ht="108.6" customHeight="1" x14ac:dyDescent="0.25">
      <c r="A49" s="97" t="s">
        <v>151</v>
      </c>
      <c r="B49" s="98" t="s">
        <v>161</v>
      </c>
      <c r="C49" s="102" t="s">
        <v>91</v>
      </c>
      <c r="D49" s="99" t="s">
        <v>72</v>
      </c>
      <c r="E49" s="110" t="s">
        <v>156</v>
      </c>
      <c r="F49" s="98">
        <v>13</v>
      </c>
      <c r="G49" s="98">
        <v>14</v>
      </c>
      <c r="H49" s="113">
        <f t="shared" si="3"/>
        <v>1.0769230769230769</v>
      </c>
      <c r="I49" s="111"/>
      <c r="J49" s="98"/>
      <c r="K49" s="98"/>
      <c r="L49" s="98" t="s">
        <v>166</v>
      </c>
      <c r="M49" s="102">
        <v>100</v>
      </c>
      <c r="N49" s="102"/>
    </row>
    <row r="50" spans="1:14" ht="94.9" customHeight="1" x14ac:dyDescent="0.25">
      <c r="A50" s="97" t="s">
        <v>152</v>
      </c>
      <c r="B50" s="98" t="s">
        <v>162</v>
      </c>
      <c r="C50" s="102" t="s">
        <v>163</v>
      </c>
      <c r="D50" s="112" t="s">
        <v>145</v>
      </c>
      <c r="E50" s="98">
        <v>1229</v>
      </c>
      <c r="F50" s="98">
        <v>561</v>
      </c>
      <c r="G50" s="98">
        <v>561</v>
      </c>
      <c r="H50" s="113">
        <f t="shared" si="3"/>
        <v>1</v>
      </c>
      <c r="I50" s="111"/>
      <c r="J50" s="98" t="s">
        <v>233</v>
      </c>
      <c r="K50" s="98"/>
      <c r="L50" s="98" t="s">
        <v>168</v>
      </c>
      <c r="M50" s="102">
        <v>100</v>
      </c>
      <c r="N50" s="102"/>
    </row>
    <row r="51" spans="1:14" ht="138" customHeight="1" x14ac:dyDescent="0.25">
      <c r="A51" s="97" t="s">
        <v>153</v>
      </c>
      <c r="B51" s="98" t="s">
        <v>164</v>
      </c>
      <c r="C51" s="102" t="s">
        <v>96</v>
      </c>
      <c r="D51" s="99" t="s">
        <v>72</v>
      </c>
      <c r="E51" s="98">
        <v>4.5</v>
      </c>
      <c r="F51" s="114">
        <v>7</v>
      </c>
      <c r="G51" s="114">
        <v>7</v>
      </c>
      <c r="H51" s="113">
        <f t="shared" si="3"/>
        <v>1</v>
      </c>
      <c r="I51" s="111">
        <f>G51/E51</f>
        <v>1.5555555555555556</v>
      </c>
      <c r="J51" s="98"/>
      <c r="K51" s="98"/>
      <c r="L51" s="98" t="s">
        <v>166</v>
      </c>
      <c r="M51" s="102">
        <v>100</v>
      </c>
      <c r="N51" s="102">
        <v>125</v>
      </c>
    </row>
    <row r="52" spans="1:14" ht="110.45" customHeight="1" x14ac:dyDescent="0.25">
      <c r="A52" s="97" t="s">
        <v>154</v>
      </c>
      <c r="B52" s="98" t="s">
        <v>165</v>
      </c>
      <c r="C52" s="102" t="s">
        <v>91</v>
      </c>
      <c r="D52" s="99" t="s">
        <v>72</v>
      </c>
      <c r="E52" s="98">
        <v>12</v>
      </c>
      <c r="F52" s="98">
        <v>22</v>
      </c>
      <c r="G52" s="98">
        <v>24</v>
      </c>
      <c r="H52" s="113">
        <f t="shared" si="3"/>
        <v>1.0909090909090908</v>
      </c>
      <c r="I52" s="111">
        <f>G52/E52</f>
        <v>2</v>
      </c>
      <c r="J52" s="98"/>
      <c r="K52" s="98"/>
      <c r="L52" s="98" t="s">
        <v>166</v>
      </c>
      <c r="M52" s="102">
        <v>100</v>
      </c>
      <c r="N52" s="102">
        <v>125</v>
      </c>
    </row>
    <row r="53" spans="1:14" ht="51.6" customHeight="1" x14ac:dyDescent="0.25">
      <c r="A53" s="91"/>
      <c r="B53" s="89"/>
      <c r="C53" s="89"/>
      <c r="D53" s="86"/>
      <c r="E53" s="86"/>
      <c r="F53" s="86"/>
      <c r="G53" s="86"/>
      <c r="H53" s="86"/>
      <c r="I53" s="86"/>
      <c r="J53" s="86"/>
      <c r="K53" s="86"/>
      <c r="L53" s="86"/>
      <c r="M53" s="86"/>
      <c r="N53" s="86"/>
    </row>
    <row r="54" spans="1:14" ht="35.450000000000003" customHeight="1" x14ac:dyDescent="0.25">
      <c r="A54" s="336" t="s">
        <v>27</v>
      </c>
      <c r="B54" s="336"/>
      <c r="C54" s="336"/>
      <c r="D54" s="336"/>
      <c r="E54" s="336"/>
      <c r="F54" s="336"/>
      <c r="G54" s="336"/>
      <c r="H54" s="336"/>
      <c r="I54" s="336"/>
      <c r="J54" s="336"/>
      <c r="K54" s="336"/>
      <c r="L54" s="336"/>
      <c r="M54" s="336"/>
      <c r="N54" s="336"/>
    </row>
    <row r="55" spans="1:14" ht="35.450000000000003" customHeight="1" x14ac:dyDescent="0.25">
      <c r="A55" s="335" t="s">
        <v>26</v>
      </c>
      <c r="B55" s="335"/>
      <c r="C55" s="335"/>
      <c r="D55" s="335"/>
      <c r="E55" s="335"/>
      <c r="F55" s="335"/>
      <c r="G55" s="335"/>
      <c r="H55" s="335"/>
      <c r="I55" s="335"/>
      <c r="J55" s="335"/>
      <c r="K55" s="335"/>
      <c r="L55" s="335"/>
      <c r="M55" s="335"/>
      <c r="N55" s="335"/>
    </row>
    <row r="56" spans="1:14" ht="35.450000000000003" customHeight="1" x14ac:dyDescent="0.25">
      <c r="A56" s="336" t="s">
        <v>25</v>
      </c>
      <c r="B56" s="336"/>
      <c r="C56" s="336"/>
      <c r="D56" s="336"/>
      <c r="E56" s="336"/>
      <c r="F56" s="336"/>
      <c r="G56" s="336"/>
      <c r="H56" s="336"/>
      <c r="I56" s="336"/>
      <c r="J56" s="336"/>
      <c r="K56" s="336"/>
      <c r="L56" s="336"/>
      <c r="M56" s="336"/>
      <c r="N56" s="336"/>
    </row>
    <row r="57" spans="1:14" ht="35.450000000000003" customHeight="1" x14ac:dyDescent="0.25">
      <c r="A57" s="336" t="s">
        <v>24</v>
      </c>
      <c r="B57" s="336"/>
      <c r="C57" s="336"/>
      <c r="D57" s="336"/>
      <c r="E57" s="336"/>
      <c r="F57" s="336"/>
      <c r="G57" s="336"/>
      <c r="H57" s="336"/>
      <c r="I57" s="336"/>
      <c r="J57" s="336"/>
      <c r="K57" s="336"/>
      <c r="L57" s="336"/>
      <c r="M57" s="336"/>
      <c r="N57" s="336"/>
    </row>
    <row r="58" spans="1:14" ht="51.6" customHeight="1" x14ac:dyDescent="0.25">
      <c r="A58" s="336"/>
      <c r="B58" s="336"/>
      <c r="C58" s="336"/>
      <c r="D58" s="336"/>
      <c r="E58" s="336"/>
      <c r="F58" s="336"/>
      <c r="G58" s="336"/>
      <c r="H58" s="336"/>
      <c r="I58" s="336"/>
      <c r="J58" s="336"/>
      <c r="K58" s="336"/>
      <c r="L58" s="336"/>
      <c r="M58" s="336"/>
      <c r="N58" s="336"/>
    </row>
    <row r="59" spans="1:14" ht="51.6" customHeight="1" x14ac:dyDescent="0.25"/>
    <row r="60" spans="1:14" ht="51.6" customHeight="1" x14ac:dyDescent="0.25"/>
    <row r="61" spans="1:14" ht="51.6" customHeight="1" x14ac:dyDescent="0.25"/>
    <row r="62" spans="1:14" ht="51.6" customHeight="1" x14ac:dyDescent="0.25"/>
    <row r="63" spans="1:14" ht="51.6" customHeight="1" x14ac:dyDescent="0.25"/>
  </sheetData>
  <mergeCells count="23">
    <mergeCell ref="A3:N3"/>
    <mergeCell ref="A5:A7"/>
    <mergeCell ref="B5:B7"/>
    <mergeCell ref="C5:C7"/>
    <mergeCell ref="D5:D7"/>
    <mergeCell ref="E5:G5"/>
    <mergeCell ref="H5:H7"/>
    <mergeCell ref="I5:I7"/>
    <mergeCell ref="J5:J7"/>
    <mergeCell ref="K5:K7"/>
    <mergeCell ref="A55:N55"/>
    <mergeCell ref="A56:N56"/>
    <mergeCell ref="A57:N57"/>
    <mergeCell ref="A58:N58"/>
    <mergeCell ref="L5:L7"/>
    <mergeCell ref="M5:M7"/>
    <mergeCell ref="N5:N7"/>
    <mergeCell ref="F6:G6"/>
    <mergeCell ref="B29:G29"/>
    <mergeCell ref="B8:G8"/>
    <mergeCell ref="B35:G35"/>
    <mergeCell ref="B44:G44"/>
    <mergeCell ref="A54:N54"/>
  </mergeCells>
  <pageMargins left="0.55118110236220474" right="0.35433070866141736" top="0.74803149606299213" bottom="0.74803149606299213" header="0.51181102362204722" footer="0.31496062992125984"/>
  <pageSetup paperSize="9" scale="61" fitToHeight="0" orientation="landscape" r:id="rId1"/>
  <rowBreaks count="1" manualBreakCount="1">
    <brk id="15" max="16383" man="1"/>
  </rowBreaks>
  <colBreaks count="1" manualBreakCount="1">
    <brk id="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pageSetUpPr fitToPage="1"/>
  </sheetPr>
  <dimension ref="A1:H27"/>
  <sheetViews>
    <sheetView view="pageBreakPreview" topLeftCell="C1" zoomScale="75" zoomScaleNormal="100" zoomScaleSheetLayoutView="75" workbookViewId="0">
      <selection activeCell="G16" sqref="G16"/>
    </sheetView>
  </sheetViews>
  <sheetFormatPr defaultRowHeight="15" x14ac:dyDescent="0.25"/>
  <cols>
    <col min="1" max="1" width="4.42578125" customWidth="1"/>
    <col min="2" max="2" width="20.85546875" customWidth="1"/>
    <col min="3" max="3" width="24.5703125" customWidth="1"/>
    <col min="4" max="4" width="14.7109375" customWidth="1"/>
    <col min="5" max="5" width="12.7109375" customWidth="1"/>
    <col min="6" max="6" width="15.7109375" customWidth="1"/>
    <col min="7" max="7" width="63.28515625" customWidth="1"/>
  </cols>
  <sheetData>
    <row r="1" spans="1:8" ht="15.75" x14ac:dyDescent="0.25">
      <c r="E1" s="27"/>
      <c r="F1" s="27"/>
      <c r="G1" s="26" t="s">
        <v>49</v>
      </c>
    </row>
    <row r="3" spans="1:8" ht="26.25" customHeight="1" x14ac:dyDescent="0.25">
      <c r="A3" s="344" t="s">
        <v>57</v>
      </c>
      <c r="B3" s="344"/>
      <c r="C3" s="344"/>
      <c r="D3" s="344"/>
      <c r="E3" s="344"/>
      <c r="F3" s="345"/>
      <c r="G3" s="345"/>
      <c r="H3" s="25"/>
    </row>
    <row r="5" spans="1:8" ht="39" customHeight="1" x14ac:dyDescent="0.25">
      <c r="A5" s="23" t="s">
        <v>48</v>
      </c>
      <c r="B5" s="23" t="s">
        <v>177</v>
      </c>
      <c r="C5" s="23" t="s">
        <v>178</v>
      </c>
      <c r="D5" s="23" t="s">
        <v>179</v>
      </c>
      <c r="E5" s="23" t="s">
        <v>180</v>
      </c>
      <c r="F5" s="23" t="s">
        <v>47</v>
      </c>
      <c r="G5" s="23" t="s">
        <v>46</v>
      </c>
      <c r="H5" s="24"/>
    </row>
    <row r="6" spans="1:8" ht="50.45" customHeight="1" x14ac:dyDescent="0.25">
      <c r="A6" s="23"/>
      <c r="B6" s="346" t="s">
        <v>181</v>
      </c>
      <c r="C6" s="346"/>
      <c r="D6" s="346"/>
      <c r="E6" s="346"/>
      <c r="F6" s="346"/>
      <c r="G6" s="346"/>
      <c r="H6" s="22"/>
    </row>
    <row r="7" spans="1:8" ht="50.45" customHeight="1" x14ac:dyDescent="0.25">
      <c r="A7" s="23" t="s">
        <v>4</v>
      </c>
      <c r="B7" s="62" t="s">
        <v>182</v>
      </c>
      <c r="C7" s="62" t="s">
        <v>183</v>
      </c>
      <c r="D7" s="62" t="s">
        <v>166</v>
      </c>
      <c r="E7" s="62" t="s">
        <v>64</v>
      </c>
      <c r="F7" s="62" t="s">
        <v>184</v>
      </c>
      <c r="G7" s="68" t="s">
        <v>185</v>
      </c>
      <c r="H7" s="22"/>
    </row>
    <row r="8" spans="1:8" ht="50.45" customHeight="1" x14ac:dyDescent="0.25">
      <c r="A8" s="23" t="s">
        <v>28</v>
      </c>
      <c r="B8" s="62" t="s">
        <v>182</v>
      </c>
      <c r="C8" s="62"/>
      <c r="D8" s="62" t="s">
        <v>166</v>
      </c>
      <c r="E8" s="62" t="s">
        <v>64</v>
      </c>
      <c r="F8" s="62" t="s">
        <v>184</v>
      </c>
      <c r="G8" s="68" t="s">
        <v>186</v>
      </c>
      <c r="H8" s="22"/>
    </row>
    <row r="9" spans="1:8" ht="50.45" customHeight="1" x14ac:dyDescent="0.25">
      <c r="A9" s="23" t="s">
        <v>85</v>
      </c>
      <c r="B9" s="62" t="s">
        <v>182</v>
      </c>
      <c r="C9" s="62"/>
      <c r="D9" s="62" t="s">
        <v>166</v>
      </c>
      <c r="E9" s="62" t="s">
        <v>64</v>
      </c>
      <c r="F9" s="62" t="s">
        <v>184</v>
      </c>
      <c r="G9" s="68" t="s">
        <v>187</v>
      </c>
      <c r="H9" s="22"/>
    </row>
    <row r="10" spans="1:8" ht="50.45" customHeight="1" x14ac:dyDescent="0.25">
      <c r="A10" s="23" t="s">
        <v>103</v>
      </c>
      <c r="B10" s="62" t="s">
        <v>182</v>
      </c>
      <c r="C10" s="62"/>
      <c r="D10" s="62" t="s">
        <v>166</v>
      </c>
      <c r="E10" s="62" t="s">
        <v>64</v>
      </c>
      <c r="F10" s="62" t="s">
        <v>184</v>
      </c>
      <c r="G10" s="68" t="s">
        <v>188</v>
      </c>
      <c r="H10" s="22"/>
    </row>
    <row r="11" spans="1:8" ht="50.45" customHeight="1" x14ac:dyDescent="0.25">
      <c r="A11" s="23" t="s">
        <v>106</v>
      </c>
      <c r="B11" s="62" t="s">
        <v>182</v>
      </c>
      <c r="C11" s="62"/>
      <c r="D11" s="62" t="s">
        <v>166</v>
      </c>
      <c r="E11" s="62" t="s">
        <v>64</v>
      </c>
      <c r="F11" s="62" t="s">
        <v>184</v>
      </c>
      <c r="G11" s="68" t="s">
        <v>189</v>
      </c>
      <c r="H11" s="22"/>
    </row>
    <row r="12" spans="1:8" ht="50.45" customHeight="1" x14ac:dyDescent="0.25">
      <c r="A12" s="23" t="s">
        <v>108</v>
      </c>
      <c r="B12" s="62" t="s">
        <v>182</v>
      </c>
      <c r="C12" s="62"/>
      <c r="D12" s="62" t="s">
        <v>166</v>
      </c>
      <c r="E12" s="62" t="s">
        <v>64</v>
      </c>
      <c r="F12" s="62" t="s">
        <v>184</v>
      </c>
      <c r="G12" s="68" t="s">
        <v>190</v>
      </c>
      <c r="H12" s="22"/>
    </row>
    <row r="13" spans="1:8" ht="50.45" customHeight="1" x14ac:dyDescent="0.25">
      <c r="A13" s="23" t="s">
        <v>110</v>
      </c>
      <c r="B13" s="62" t="s">
        <v>182</v>
      </c>
      <c r="C13" s="62"/>
      <c r="D13" s="62" t="s">
        <v>166</v>
      </c>
      <c r="E13" s="62" t="s">
        <v>64</v>
      </c>
      <c r="F13" s="62" t="s">
        <v>184</v>
      </c>
      <c r="G13" s="68" t="s">
        <v>191</v>
      </c>
      <c r="H13" s="22"/>
    </row>
    <row r="14" spans="1:8" ht="50.45" customHeight="1" x14ac:dyDescent="0.25">
      <c r="A14" s="23" t="s">
        <v>113</v>
      </c>
      <c r="B14" s="62" t="s">
        <v>182</v>
      </c>
      <c r="C14" s="62"/>
      <c r="D14" s="62" t="s">
        <v>166</v>
      </c>
      <c r="E14" s="62" t="s">
        <v>64</v>
      </c>
      <c r="F14" s="62" t="s">
        <v>184</v>
      </c>
      <c r="G14" s="68" t="s">
        <v>192</v>
      </c>
    </row>
    <row r="15" spans="1:8" ht="87.6" customHeight="1" x14ac:dyDescent="0.25">
      <c r="A15" s="23" t="s">
        <v>115</v>
      </c>
      <c r="B15" s="62" t="s">
        <v>182</v>
      </c>
      <c r="C15" s="62"/>
      <c r="D15" s="62" t="s">
        <v>166</v>
      </c>
      <c r="E15" s="62" t="s">
        <v>64</v>
      </c>
      <c r="F15" s="62" t="s">
        <v>184</v>
      </c>
      <c r="G15" s="68" t="s">
        <v>193</v>
      </c>
    </row>
    <row r="16" spans="1:8" ht="50.45" customHeight="1" x14ac:dyDescent="0.25">
      <c r="A16" s="23" t="s">
        <v>118</v>
      </c>
      <c r="B16" s="62" t="s">
        <v>182</v>
      </c>
      <c r="C16" s="62"/>
      <c r="D16" s="62" t="s">
        <v>166</v>
      </c>
      <c r="E16" s="62" t="s">
        <v>64</v>
      </c>
      <c r="F16" s="62" t="s">
        <v>184</v>
      </c>
      <c r="G16" s="68" t="s">
        <v>191</v>
      </c>
    </row>
    <row r="17" spans="1:7" ht="89.25" x14ac:dyDescent="0.25">
      <c r="A17" s="23" t="s">
        <v>120</v>
      </c>
      <c r="B17" s="62" t="s">
        <v>182</v>
      </c>
      <c r="C17" s="62"/>
      <c r="D17" s="62" t="s">
        <v>166</v>
      </c>
      <c r="E17" s="62" t="s">
        <v>64</v>
      </c>
      <c r="F17" s="62" t="s">
        <v>184</v>
      </c>
      <c r="G17" s="68" t="s">
        <v>194</v>
      </c>
    </row>
    <row r="18" spans="1:7" ht="51" x14ac:dyDescent="0.25">
      <c r="A18" s="23" t="s">
        <v>122</v>
      </c>
      <c r="B18" s="62" t="s">
        <v>182</v>
      </c>
      <c r="C18" s="62"/>
      <c r="D18" s="62" t="s">
        <v>166</v>
      </c>
      <c r="E18" s="62" t="s">
        <v>64</v>
      </c>
      <c r="F18" s="62" t="s">
        <v>184</v>
      </c>
      <c r="G18" s="68" t="s">
        <v>195</v>
      </c>
    </row>
    <row r="19" spans="1:7" ht="102" x14ac:dyDescent="0.25">
      <c r="A19" s="23" t="s">
        <v>126</v>
      </c>
      <c r="B19" s="62" t="s">
        <v>182</v>
      </c>
      <c r="C19" s="62"/>
      <c r="D19" s="62" t="s">
        <v>166</v>
      </c>
      <c r="E19" s="62" t="s">
        <v>64</v>
      </c>
      <c r="F19" s="62" t="s">
        <v>184</v>
      </c>
      <c r="G19" s="68" t="s">
        <v>196</v>
      </c>
    </row>
    <row r="20" spans="1:7" ht="38.25" x14ac:dyDescent="0.25">
      <c r="A20" s="23" t="s">
        <v>128</v>
      </c>
      <c r="B20" s="62" t="s">
        <v>182</v>
      </c>
      <c r="C20" s="62"/>
      <c r="D20" s="62" t="s">
        <v>166</v>
      </c>
      <c r="E20" s="62" t="s">
        <v>64</v>
      </c>
      <c r="F20" s="62" t="s">
        <v>184</v>
      </c>
      <c r="G20" s="68" t="s">
        <v>197</v>
      </c>
    </row>
    <row r="21" spans="1:7" x14ac:dyDescent="0.25">
      <c r="A21" s="23"/>
      <c r="B21" s="343" t="s">
        <v>198</v>
      </c>
      <c r="C21" s="343"/>
      <c r="D21" s="343"/>
      <c r="E21" s="343"/>
      <c r="F21" s="343"/>
      <c r="G21" s="343"/>
    </row>
    <row r="22" spans="1:7" ht="127.5" x14ac:dyDescent="0.25">
      <c r="A22" s="23" t="s">
        <v>77</v>
      </c>
      <c r="B22" s="62" t="s">
        <v>199</v>
      </c>
      <c r="C22" s="62" t="s">
        <v>200</v>
      </c>
      <c r="D22" s="62" t="s">
        <v>201</v>
      </c>
      <c r="E22" s="62" t="s">
        <v>202</v>
      </c>
      <c r="F22" s="62" t="s">
        <v>203</v>
      </c>
      <c r="G22" s="62"/>
    </row>
    <row r="23" spans="1:7" ht="165.75" x14ac:dyDescent="0.25">
      <c r="A23" s="23" t="s">
        <v>78</v>
      </c>
      <c r="B23" s="62" t="s">
        <v>204</v>
      </c>
      <c r="C23" s="62" t="s">
        <v>205</v>
      </c>
      <c r="D23" s="62" t="s">
        <v>201</v>
      </c>
      <c r="E23" s="62" t="s">
        <v>206</v>
      </c>
      <c r="F23" s="62" t="s">
        <v>207</v>
      </c>
      <c r="G23" s="62"/>
    </row>
    <row r="24" spans="1:7" ht="89.25" x14ac:dyDescent="0.25">
      <c r="A24" s="23" t="s">
        <v>79</v>
      </c>
      <c r="B24" s="62" t="s">
        <v>182</v>
      </c>
      <c r="C24" s="62" t="s">
        <v>208</v>
      </c>
      <c r="D24" s="62" t="s">
        <v>201</v>
      </c>
      <c r="E24" s="62" t="s">
        <v>209</v>
      </c>
      <c r="F24" s="62" t="s">
        <v>184</v>
      </c>
      <c r="G24" s="62" t="s">
        <v>210</v>
      </c>
    </row>
    <row r="25" spans="1:7" x14ac:dyDescent="0.25">
      <c r="A25" s="23"/>
      <c r="B25" s="343" t="s">
        <v>146</v>
      </c>
      <c r="C25" s="343"/>
      <c r="D25" s="343"/>
      <c r="E25" s="343"/>
      <c r="F25" s="343"/>
      <c r="G25" s="343"/>
    </row>
    <row r="26" spans="1:7" ht="153" x14ac:dyDescent="0.25">
      <c r="A26" s="69" t="s">
        <v>147</v>
      </c>
      <c r="B26" s="62" t="s">
        <v>182</v>
      </c>
      <c r="C26" s="62" t="s">
        <v>211</v>
      </c>
      <c r="D26" s="62" t="s">
        <v>166</v>
      </c>
      <c r="E26" s="62" t="s">
        <v>64</v>
      </c>
      <c r="F26" s="62" t="s">
        <v>212</v>
      </c>
      <c r="G26" s="62" t="s">
        <v>213</v>
      </c>
    </row>
    <row r="27" spans="1:7" ht="140.25" x14ac:dyDescent="0.25">
      <c r="A27" s="69" t="s">
        <v>148</v>
      </c>
      <c r="B27" s="62" t="s">
        <v>182</v>
      </c>
      <c r="C27" s="62" t="s">
        <v>214</v>
      </c>
      <c r="D27" s="62" t="s">
        <v>166</v>
      </c>
      <c r="E27" s="62" t="s">
        <v>64</v>
      </c>
      <c r="F27" s="62" t="s">
        <v>212</v>
      </c>
      <c r="G27" s="62" t="s">
        <v>215</v>
      </c>
    </row>
  </sheetData>
  <mergeCells count="4">
    <mergeCell ref="B25:G25"/>
    <mergeCell ref="A3:G3"/>
    <mergeCell ref="B6:G6"/>
    <mergeCell ref="B21:G21"/>
  </mergeCells>
  <pageMargins left="0.59055118110236227" right="0.51181102362204722" top="0.74803149606299213" bottom="0.74803149606299213" header="0.31496062992125984" footer="0.31496062992125984"/>
  <pageSetup paperSize="9" scale="86"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pageSetUpPr fitToPage="1"/>
  </sheetPr>
  <dimension ref="A1:J14"/>
  <sheetViews>
    <sheetView view="pageBreakPreview" zoomScaleSheetLayoutView="100" workbookViewId="0">
      <selection activeCell="D7" sqref="D7"/>
    </sheetView>
  </sheetViews>
  <sheetFormatPr defaultRowHeight="15" x14ac:dyDescent="0.25"/>
  <cols>
    <col min="1" max="1" width="5.140625" customWidth="1"/>
    <col min="2" max="2" width="41.5703125" customWidth="1"/>
    <col min="3" max="3" width="17.28515625" customWidth="1"/>
    <col min="4" max="4" width="15" customWidth="1"/>
    <col min="5" max="5" width="23.5703125" customWidth="1"/>
    <col min="6" max="6" width="16.140625" customWidth="1"/>
    <col min="7" max="7" width="17.5703125" customWidth="1"/>
    <col min="8" max="8" width="13.28515625" customWidth="1"/>
  </cols>
  <sheetData>
    <row r="1" spans="1:10" s="28" customFormat="1" ht="18.75" x14ac:dyDescent="0.3">
      <c r="A1" s="45"/>
      <c r="B1" s="42"/>
      <c r="C1" s="42"/>
      <c r="D1" s="44"/>
      <c r="E1" s="44"/>
      <c r="F1" s="43"/>
      <c r="H1" s="26" t="s">
        <v>55</v>
      </c>
      <c r="I1" s="46"/>
    </row>
    <row r="2" spans="1:10" s="28" customFormat="1" ht="18.75" x14ac:dyDescent="0.3">
      <c r="A2" s="45"/>
      <c r="B2" s="42"/>
      <c r="C2" s="42"/>
      <c r="D2" s="44"/>
      <c r="E2" s="44"/>
      <c r="F2" s="43"/>
      <c r="G2" s="42"/>
      <c r="H2" s="42"/>
      <c r="I2" s="42"/>
    </row>
    <row r="3" spans="1:10" s="28" customFormat="1" ht="39" customHeight="1" x14ac:dyDescent="0.25">
      <c r="A3" s="347" t="s">
        <v>234</v>
      </c>
      <c r="B3" s="347"/>
      <c r="C3" s="347"/>
      <c r="D3" s="347"/>
      <c r="E3" s="347"/>
      <c r="F3" s="347"/>
      <c r="G3" s="347"/>
      <c r="H3" s="347"/>
      <c r="I3" s="47"/>
      <c r="J3" s="41"/>
    </row>
    <row r="4" spans="1:10" s="28" customFormat="1" ht="15.75" x14ac:dyDescent="0.25">
      <c r="A4" s="32"/>
      <c r="B4" s="18"/>
      <c r="C4" s="18"/>
      <c r="D4" s="18"/>
      <c r="E4" s="18"/>
      <c r="F4" s="31"/>
      <c r="G4" s="18"/>
      <c r="H4" s="18"/>
      <c r="I4" s="18"/>
    </row>
    <row r="5" spans="1:10" s="28" customFormat="1" ht="67.5" customHeight="1" x14ac:dyDescent="0.25">
      <c r="A5" s="40" t="s">
        <v>22</v>
      </c>
      <c r="B5" s="37" t="s">
        <v>54</v>
      </c>
      <c r="C5" s="37" t="s">
        <v>53</v>
      </c>
      <c r="D5" s="37" t="s">
        <v>52</v>
      </c>
      <c r="E5" s="37" t="s">
        <v>66</v>
      </c>
      <c r="F5" s="37" t="s">
        <v>51</v>
      </c>
      <c r="G5" s="37" t="s">
        <v>50</v>
      </c>
      <c r="H5" s="37" t="s">
        <v>235</v>
      </c>
      <c r="I5" s="18"/>
    </row>
    <row r="6" spans="1:10" s="28" customFormat="1" ht="15.75" x14ac:dyDescent="0.25">
      <c r="A6" s="36"/>
      <c r="B6" s="37"/>
      <c r="C6" s="37"/>
      <c r="D6" s="37">
        <v>0.3</v>
      </c>
      <c r="E6" s="37">
        <v>0.35</v>
      </c>
      <c r="F6" s="37">
        <v>0.35</v>
      </c>
      <c r="G6" s="37"/>
      <c r="H6" s="37"/>
      <c r="I6" s="18"/>
    </row>
    <row r="7" spans="1:10" s="28" customFormat="1" ht="82.5" customHeight="1" x14ac:dyDescent="0.25">
      <c r="A7" s="39" t="s">
        <v>236</v>
      </c>
      <c r="B7" s="38" t="s">
        <v>237</v>
      </c>
      <c r="C7" s="34" t="s">
        <v>166</v>
      </c>
      <c r="D7" s="37">
        <v>96.6</v>
      </c>
      <c r="E7" s="37">
        <v>109.26</v>
      </c>
      <c r="F7" s="37">
        <v>90.1</v>
      </c>
      <c r="G7" s="117">
        <f>D7*$D$6+(E7-3%)*$E$6+F7*$F$6</f>
        <v>98.745499999999993</v>
      </c>
      <c r="H7" s="37" t="s">
        <v>244</v>
      </c>
      <c r="I7" s="18"/>
    </row>
    <row r="8" spans="1:10" s="28" customFormat="1" ht="69.75" customHeight="1" x14ac:dyDescent="0.25">
      <c r="A8" s="36" t="s">
        <v>238</v>
      </c>
      <c r="B8" s="35" t="s">
        <v>239</v>
      </c>
      <c r="C8" s="34" t="s">
        <v>166</v>
      </c>
      <c r="D8" s="117">
        <v>98.56</v>
      </c>
      <c r="E8" s="117">
        <v>106.14</v>
      </c>
      <c r="F8" s="37">
        <v>83.3</v>
      </c>
      <c r="G8" s="117">
        <f>D8*$D$6+(E8-3%)*$E$6+F8*$F$6</f>
        <v>95.861500000000007</v>
      </c>
      <c r="H8" s="37" t="s">
        <v>259</v>
      </c>
      <c r="I8" s="18"/>
    </row>
    <row r="9" spans="1:10" s="28" customFormat="1" ht="63.75" customHeight="1" x14ac:dyDescent="0.25">
      <c r="A9" s="36" t="s">
        <v>240</v>
      </c>
      <c r="B9" s="35" t="s">
        <v>241</v>
      </c>
      <c r="C9" s="34" t="s">
        <v>166</v>
      </c>
      <c r="D9" s="37">
        <v>75</v>
      </c>
      <c r="E9" s="37">
        <v>116.67</v>
      </c>
      <c r="F9" s="37">
        <v>66.7</v>
      </c>
      <c r="G9" s="117">
        <f>D9*$D$6+(E9-3%)*$E$6+F9*$F$6</f>
        <v>86.668999999999997</v>
      </c>
      <c r="H9" s="37" t="s">
        <v>260</v>
      </c>
      <c r="I9" s="18"/>
    </row>
    <row r="10" spans="1:10" s="28" customFormat="1" ht="73.5" customHeight="1" x14ac:dyDescent="0.25">
      <c r="A10" s="36" t="s">
        <v>242</v>
      </c>
      <c r="B10" s="35" t="s">
        <v>243</v>
      </c>
      <c r="C10" s="35" t="s">
        <v>201</v>
      </c>
      <c r="D10" s="37">
        <v>98.8</v>
      </c>
      <c r="E10" s="37">
        <v>109.7</v>
      </c>
      <c r="F10" s="37">
        <v>88.9</v>
      </c>
      <c r="G10" s="117">
        <f>D10*$D$6+(E10-3%)*$E$6+F10*$F$6</f>
        <v>99.139499999999984</v>
      </c>
      <c r="H10" s="37" t="s">
        <v>244</v>
      </c>
      <c r="I10" s="18"/>
    </row>
    <row r="11" spans="1:10" s="28" customFormat="1" ht="53.25" customHeight="1" x14ac:dyDescent="0.25">
      <c r="A11" s="36" t="s">
        <v>245</v>
      </c>
      <c r="B11" s="34" t="s">
        <v>146</v>
      </c>
      <c r="C11" s="34" t="s">
        <v>166</v>
      </c>
      <c r="D11" s="117">
        <v>97.4</v>
      </c>
      <c r="E11" s="117">
        <v>103.3</v>
      </c>
      <c r="F11" s="37">
        <v>98.5</v>
      </c>
      <c r="G11" s="117">
        <f>D11*$D$6+(E11-3%)*$E$6+F11*$F$6</f>
        <v>99.839499999999987</v>
      </c>
      <c r="H11" s="37" t="s">
        <v>244</v>
      </c>
      <c r="I11" s="18"/>
    </row>
    <row r="12" spans="1:10" s="28" customFormat="1" ht="15.75" x14ac:dyDescent="0.25">
      <c r="A12" s="33"/>
      <c r="B12" s="18"/>
      <c r="C12" s="18"/>
      <c r="D12" s="18"/>
      <c r="E12" s="18"/>
      <c r="F12" s="31"/>
      <c r="G12" s="18"/>
      <c r="H12" s="18"/>
      <c r="I12" s="18"/>
    </row>
    <row r="13" spans="1:10" s="28" customFormat="1" ht="63" customHeight="1" x14ac:dyDescent="0.25">
      <c r="A13" s="348" t="s">
        <v>67</v>
      </c>
      <c r="B13" s="348"/>
      <c r="C13" s="348"/>
      <c r="D13" s="348"/>
      <c r="E13" s="348"/>
      <c r="F13" s="348"/>
      <c r="G13" s="348"/>
      <c r="H13" s="348"/>
      <c r="I13" s="18"/>
    </row>
    <row r="14" spans="1:10" s="28" customFormat="1" ht="15.75" x14ac:dyDescent="0.25">
      <c r="A14" s="30"/>
      <c r="F14" s="29"/>
    </row>
  </sheetData>
  <mergeCells count="2">
    <mergeCell ref="A3:H3"/>
    <mergeCell ref="A13:H13"/>
  </mergeCells>
  <pageMargins left="0.70866141732283472" right="0.70866141732283472" top="0.74803149606299213" bottom="0.74803149606299213" header="0.31496062992125984" footer="0.31496062992125984"/>
  <pageSetup paperSize="9" scale="8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topLeftCell="A4" workbookViewId="0">
      <selection activeCell="D1" sqref="D1:H1048576"/>
    </sheetView>
  </sheetViews>
  <sheetFormatPr defaultRowHeight="15" x14ac:dyDescent="0.25"/>
  <cols>
    <col min="1" max="1" width="11.7109375" customWidth="1"/>
    <col min="2" max="2" width="46.140625" customWidth="1"/>
    <col min="3" max="3" width="11.7109375" customWidth="1"/>
    <col min="4" max="8" width="14.140625" customWidth="1"/>
  </cols>
  <sheetData>
    <row r="1" spans="1:10" s="28" customFormat="1" ht="18.75" x14ac:dyDescent="0.3">
      <c r="A1" s="45"/>
      <c r="B1" s="42"/>
      <c r="C1" s="42"/>
      <c r="D1" s="44"/>
      <c r="E1" s="44"/>
      <c r="F1" s="43"/>
      <c r="H1" s="26" t="s">
        <v>55</v>
      </c>
      <c r="I1" s="46"/>
    </row>
    <row r="2" spans="1:10" s="28" customFormat="1" ht="18.75" x14ac:dyDescent="0.3">
      <c r="A2" s="45"/>
      <c r="B2" s="42"/>
      <c r="C2" s="42"/>
      <c r="D2" s="44"/>
      <c r="E2" s="44"/>
      <c r="F2" s="43"/>
      <c r="G2" s="42"/>
      <c r="H2" s="42"/>
      <c r="I2" s="42"/>
    </row>
    <row r="3" spans="1:10" s="28" customFormat="1" ht="39" customHeight="1" x14ac:dyDescent="0.25">
      <c r="A3" s="347" t="s">
        <v>234</v>
      </c>
      <c r="B3" s="347"/>
      <c r="C3" s="347"/>
      <c r="D3" s="347"/>
      <c r="E3" s="347"/>
      <c r="F3" s="347"/>
      <c r="G3" s="347"/>
      <c r="H3" s="347"/>
      <c r="I3" s="47"/>
      <c r="J3" s="41"/>
    </row>
    <row r="4" spans="1:10" s="28" customFormat="1" ht="15.75" x14ac:dyDescent="0.25">
      <c r="A4" s="32"/>
      <c r="B4" s="18"/>
      <c r="C4" s="18"/>
      <c r="D4" s="18"/>
      <c r="E4" s="18"/>
      <c r="F4" s="31"/>
      <c r="G4" s="18"/>
      <c r="H4" s="18"/>
      <c r="I4" s="18"/>
    </row>
    <row r="5" spans="1:10" s="28" customFormat="1" ht="82.9" customHeight="1" x14ac:dyDescent="0.25">
      <c r="A5" s="40" t="s">
        <v>22</v>
      </c>
      <c r="B5" s="37" t="s">
        <v>54</v>
      </c>
      <c r="C5" s="37" t="s">
        <v>53</v>
      </c>
      <c r="D5" s="37" t="s">
        <v>52</v>
      </c>
      <c r="E5" s="37" t="s">
        <v>66</v>
      </c>
      <c r="F5" s="37" t="s">
        <v>51</v>
      </c>
      <c r="G5" s="37" t="s">
        <v>50</v>
      </c>
      <c r="H5" s="37" t="s">
        <v>235</v>
      </c>
      <c r="I5" s="18"/>
    </row>
    <row r="6" spans="1:10" s="28" customFormat="1" ht="15.75" x14ac:dyDescent="0.25">
      <c r="A6" s="36"/>
      <c r="B6" s="37"/>
      <c r="C6" s="37"/>
      <c r="D6" s="37">
        <v>0.3</v>
      </c>
      <c r="E6" s="37">
        <v>0.35</v>
      </c>
      <c r="F6" s="37">
        <v>0.35</v>
      </c>
      <c r="G6" s="37"/>
      <c r="H6" s="37"/>
      <c r="I6" s="18"/>
    </row>
    <row r="7" spans="1:10" s="28" customFormat="1" ht="82.5" customHeight="1" x14ac:dyDescent="0.25">
      <c r="A7" s="39" t="s">
        <v>236</v>
      </c>
      <c r="B7" s="38" t="s">
        <v>237</v>
      </c>
      <c r="C7" s="34" t="s">
        <v>166</v>
      </c>
      <c r="D7" s="37">
        <v>92.45</v>
      </c>
      <c r="E7" s="37">
        <v>108.9</v>
      </c>
      <c r="F7" s="37"/>
      <c r="G7" s="117">
        <f>D7*$D$6+(E7-3%)*$E$6+F7*$F$6</f>
        <v>65.839500000000001</v>
      </c>
      <c r="H7" s="37"/>
      <c r="I7" s="18"/>
    </row>
    <row r="8" spans="1:10" s="28" customFormat="1" ht="69.75" customHeight="1" x14ac:dyDescent="0.25">
      <c r="A8" s="36" t="s">
        <v>238</v>
      </c>
      <c r="B8" s="35" t="s">
        <v>239</v>
      </c>
      <c r="C8" s="34" t="s">
        <v>166</v>
      </c>
      <c r="D8" s="117">
        <v>98.56</v>
      </c>
      <c r="E8" s="117">
        <v>106.14</v>
      </c>
      <c r="F8" s="37"/>
      <c r="G8" s="117">
        <f>D8*$D$6+(E8-3%)*$E$6+F8*$F$6</f>
        <v>66.706500000000005</v>
      </c>
      <c r="H8" s="37"/>
      <c r="I8" s="18"/>
    </row>
    <row r="9" spans="1:10" s="28" customFormat="1" ht="63.75" customHeight="1" x14ac:dyDescent="0.25">
      <c r="A9" s="36" t="s">
        <v>240</v>
      </c>
      <c r="B9" s="35" t="s">
        <v>241</v>
      </c>
      <c r="C9" s="34" t="s">
        <v>166</v>
      </c>
      <c r="D9" s="37">
        <v>75</v>
      </c>
      <c r="E9" s="37">
        <v>116.67</v>
      </c>
      <c r="F9" s="37"/>
      <c r="G9" s="117">
        <f>D9*$D$6+(E9-3%)*$E$6+F9*$F$6</f>
        <v>63.323999999999998</v>
      </c>
      <c r="H9" s="37"/>
      <c r="I9" s="18"/>
    </row>
    <row r="10" spans="1:10" s="28" customFormat="1" ht="73.5" customHeight="1" x14ac:dyDescent="0.25">
      <c r="A10" s="36" t="s">
        <v>242</v>
      </c>
      <c r="B10" s="35" t="s">
        <v>243</v>
      </c>
      <c r="C10" s="35" t="s">
        <v>201</v>
      </c>
      <c r="D10" s="37">
        <v>98.8</v>
      </c>
      <c r="E10" s="37">
        <v>109.7</v>
      </c>
      <c r="F10" s="37">
        <v>88.9</v>
      </c>
      <c r="G10" s="117">
        <f>D10*$D$6+(E10-3%)*$E$6+F10*$F$6</f>
        <v>99.139499999999984</v>
      </c>
      <c r="H10" s="37" t="s">
        <v>244</v>
      </c>
      <c r="I10" s="18"/>
    </row>
    <row r="11" spans="1:10" s="28" customFormat="1" ht="53.25" customHeight="1" x14ac:dyDescent="0.25">
      <c r="A11" s="36" t="s">
        <v>245</v>
      </c>
      <c r="B11" s="34" t="s">
        <v>146</v>
      </c>
      <c r="C11" s="34" t="s">
        <v>166</v>
      </c>
      <c r="D11" s="117">
        <v>97.4</v>
      </c>
      <c r="E11" s="117">
        <v>103.3</v>
      </c>
      <c r="F11" s="37">
        <v>98.5</v>
      </c>
      <c r="G11" s="117">
        <f>D11*$D$6+(E11-3%)*$E$6+F11*$F$6</f>
        <v>99.839499999999987</v>
      </c>
      <c r="H11" s="37" t="s">
        <v>244</v>
      </c>
      <c r="I11" s="18"/>
    </row>
    <row r="12" spans="1:10" s="28" customFormat="1" ht="15.75" x14ac:dyDescent="0.25">
      <c r="A12" s="33"/>
      <c r="B12" s="18"/>
      <c r="C12" s="18"/>
      <c r="D12" s="18"/>
      <c r="E12" s="18"/>
      <c r="F12" s="31"/>
      <c r="G12" s="18"/>
      <c r="H12" s="18"/>
      <c r="I12" s="18"/>
    </row>
    <row r="13" spans="1:10" s="28" customFormat="1" ht="63" customHeight="1" x14ac:dyDescent="0.25">
      <c r="A13" s="348" t="s">
        <v>67</v>
      </c>
      <c r="B13" s="348"/>
      <c r="C13" s="348"/>
      <c r="D13" s="348"/>
      <c r="E13" s="348"/>
      <c r="F13" s="348"/>
      <c r="G13" s="348"/>
      <c r="H13" s="348"/>
      <c r="I13" s="18"/>
    </row>
    <row r="14" spans="1:10" s="28" customFormat="1" ht="15.75" x14ac:dyDescent="0.25">
      <c r="A14" s="30"/>
      <c r="F14" s="29"/>
    </row>
  </sheetData>
  <mergeCells count="2">
    <mergeCell ref="A3:H3"/>
    <mergeCell ref="A13:H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4</vt:i4>
      </vt:variant>
    </vt:vector>
  </HeadingPairs>
  <TitlesOfParts>
    <vt:vector size="10" baseType="lpstr">
      <vt:lpstr>11а</vt:lpstr>
      <vt:lpstr>11б. Отч ОКС</vt:lpstr>
      <vt:lpstr>11в. Отч пок</vt:lpstr>
      <vt:lpstr>11г. Отч НПА</vt:lpstr>
      <vt:lpstr>11д. Оц эф</vt:lpstr>
      <vt:lpstr>Лист1</vt:lpstr>
      <vt:lpstr>'11а'!Область_печати</vt:lpstr>
      <vt:lpstr>'11б. Отч ОКС'!Область_печати</vt:lpstr>
      <vt:lpstr>'11г. Отч НПА'!Область_печати</vt:lpstr>
      <vt:lpstr>'11д. Оц эф'!Область_печати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Джежула</dc:creator>
  <cp:lastModifiedBy>Толчеева Т.В.</cp:lastModifiedBy>
  <cp:lastPrinted>2018-03-20T16:50:16Z</cp:lastPrinted>
  <dcterms:created xsi:type="dcterms:W3CDTF">2018-02-13T11:39:43Z</dcterms:created>
  <dcterms:modified xsi:type="dcterms:W3CDTF">2018-03-20T16:59:01Z</dcterms:modified>
</cp:coreProperties>
</file>